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codeName="ThisWorkbook" defaultThemeVersion="166925"/>
  <xr:revisionPtr revIDLastSave="0" documentId="13_ncr:1_{67B2669F-F08C-4EAB-B2BE-E23A30DCEC68}" xr6:coauthVersionLast="47" xr6:coauthVersionMax="47" xr10:uidLastSave="{00000000-0000-0000-0000-000000000000}"/>
  <bookViews>
    <workbookView xWindow="-28920" yWindow="-120" windowWidth="29040" windowHeight="15840" firstSheet="5" activeTab="5" xr2:uid="{A0E6DE3A-270D-4BDA-9863-59AE6B678DFA}"/>
  </bookViews>
  <sheets>
    <sheet name="様式の仕様" sheetId="5" state="hidden" r:id="rId1"/>
    <sheet name="要領改正時の対応方法" sheetId="6" state="hidden" r:id="rId2"/>
    <sheet name="公告時と申請書提出時の使い方" sheetId="3" state="hidden" r:id="rId3"/>
    <sheet name="←管理者用なので公告時は削除" sheetId="4" state="hidden" r:id="rId4"/>
    <sheet name="様式２ (技術提案書）※新潟ver" sheetId="8" state="hidden" r:id="rId5"/>
    <sheet name="様式２" sheetId="1" r:id="rId6"/>
    <sheet name="記入例（総合評価）" sheetId="7" r:id="rId7"/>
  </sheets>
  <externalReferences>
    <externalReference r:id="rId8"/>
  </externalReferences>
  <definedNames>
    <definedName name="_xlnm._FilterDatabase" localSheetId="6" hidden="1">'記入例（総合評価）'!#REF!</definedName>
    <definedName name="_xlnm._FilterDatabase" localSheetId="5" hidden="1">様式２!#REF!</definedName>
    <definedName name="_xlnm._FilterDatabase" localSheetId="4" hidden="1">'様式２ (技術提案書）※新潟ver'!#REF!</definedName>
    <definedName name="_xlnm.Print_Area" localSheetId="6">'記入例（総合評価）'!$K$5:$AG$223</definedName>
    <definedName name="_xlnm.Print_Area" localSheetId="5">様式２!$K$5:$AG$225</definedName>
    <definedName name="_xlnm.Print_Area" localSheetId="4">'様式２ (技術提案書）※新潟ver'!$F$5:$AA$71</definedName>
    <definedName name="工事業">[1]work!$M$14</definedName>
    <definedName name="工事種別">[1]work!$K$14</definedName>
    <definedName name="工事名">[1]work!$K$4</definedName>
    <definedName name="施工計画">[1]work!$K$34</definedName>
    <definedName name="実績年度">[1]work!$K$20</definedName>
    <definedName name="同種企業①">[1]work!$K$25</definedName>
    <definedName name="同種技術者①">[1]work!$K$31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W50" i="8" l="1"/>
  <c r="W68" i="8"/>
  <c r="AF224" i="1" l="1"/>
  <c r="AB224" i="1"/>
  <c r="AE224" i="1"/>
  <c r="E68" i="8" a="1"/>
  <c r="E68" i="8" s="1"/>
  <c r="E67" i="8" a="1"/>
  <c r="E67" i="8" s="1"/>
  <c r="E66" i="8" a="1"/>
  <c r="E66" i="8" s="1"/>
  <c r="P33" i="8" l="1"/>
  <c r="P31" i="8"/>
  <c r="P29" i="8"/>
  <c r="P27" i="8"/>
  <c r="P25" i="8"/>
  <c r="P23" i="8"/>
  <c r="P21" i="8"/>
  <c r="P19" i="8"/>
  <c r="P17" i="8"/>
  <c r="U62" i="1"/>
  <c r="U174" i="1"/>
  <c r="Y76" i="8" l="1"/>
  <c r="Y75" i="8"/>
  <c r="Z74" i="8"/>
  <c r="E65" i="8" a="1"/>
  <c r="E65" i="8" s="1"/>
  <c r="E64" i="8" a="1"/>
  <c r="E64" i="8" s="1"/>
  <c r="E63" i="8" a="1"/>
  <c r="E63" i="8" s="1"/>
  <c r="E62" i="8" a="1"/>
  <c r="E62" i="8" s="1"/>
  <c r="Q61" i="8"/>
  <c r="E61" i="8" a="1"/>
  <c r="E61" i="8" s="1"/>
  <c r="Q60" i="8"/>
  <c r="E60" i="8" a="1"/>
  <c r="E60" i="8" s="1"/>
  <c r="Q59" i="8"/>
  <c r="E59" i="8" a="1"/>
  <c r="E59" i="8" s="1"/>
  <c r="Q58" i="8"/>
  <c r="E58" i="8" a="1"/>
  <c r="E58" i="8" s="1"/>
  <c r="E57" i="8" a="1"/>
  <c r="E57" i="8" s="1"/>
  <c r="Q56" i="8"/>
  <c r="E56" i="8" a="1"/>
  <c r="E56" i="8" s="1"/>
  <c r="Q55" i="8"/>
  <c r="E55" i="8" a="1"/>
  <c r="E55" i="8" s="1"/>
  <c r="Q54" i="8"/>
  <c r="E54" i="8" a="1"/>
  <c r="E54" i="8" s="1"/>
  <c r="Q53" i="8"/>
  <c r="E53" i="8" a="1"/>
  <c r="E53" i="8" s="1"/>
  <c r="S52" i="8"/>
  <c r="Q52" i="8"/>
  <c r="O52" i="8"/>
  <c r="V52" i="8"/>
  <c r="V51" i="8" s="1"/>
  <c r="U52" i="8"/>
  <c r="T52" i="8"/>
  <c r="T51" i="8" s="1"/>
  <c r="R52" i="8"/>
  <c r="R51" i="8" s="1"/>
  <c r="P52" i="8"/>
  <c r="P51" i="8" s="1"/>
  <c r="E52" i="8" a="1"/>
  <c r="E52" i="8" s="1"/>
  <c r="E51" i="8" a="1"/>
  <c r="E51" i="8" s="1"/>
  <c r="E50" i="8" a="1"/>
  <c r="E50" i="8" s="1"/>
  <c r="E49" i="8" a="1"/>
  <c r="E49" i="8" s="1"/>
  <c r="E48" i="8" a="1"/>
  <c r="E48" i="8" s="1"/>
  <c r="E47" i="8" a="1"/>
  <c r="E47" i="8" s="1"/>
  <c r="E46" i="8" a="1"/>
  <c r="E46" i="8" s="1"/>
  <c r="E45" i="8" a="1"/>
  <c r="E45" i="8" s="1"/>
  <c r="E44" i="8" a="1"/>
  <c r="E44" i="8" s="1"/>
  <c r="E43" i="8" a="1"/>
  <c r="E43" i="8" s="1"/>
  <c r="E42" i="8" a="1"/>
  <c r="E42" i="8" s="1"/>
  <c r="E41" i="8" a="1"/>
  <c r="E41" i="8" s="1"/>
  <c r="E40" i="8" a="1"/>
  <c r="E40" i="8" s="1"/>
  <c r="E39" i="8" a="1"/>
  <c r="E39" i="8" s="1"/>
  <c r="E38" i="8" a="1"/>
  <c r="E38" i="8" s="1"/>
  <c r="E37" i="8" a="1"/>
  <c r="E37" i="8" s="1"/>
  <c r="E36" i="8" a="1"/>
  <c r="E36" i="8" s="1"/>
  <c r="E35" i="8" a="1"/>
  <c r="E35" i="8" s="1"/>
  <c r="E34" i="8" a="1"/>
  <c r="E34" i="8" s="1"/>
  <c r="E33" i="8" a="1"/>
  <c r="E33" i="8" s="1"/>
  <c r="E32" i="8" a="1"/>
  <c r="E32" i="8" s="1"/>
  <c r="E31" i="8" a="1"/>
  <c r="E31" i="8" s="1"/>
  <c r="E30" i="8" a="1"/>
  <c r="E30" i="8" s="1"/>
  <c r="E29" i="8" a="1"/>
  <c r="E29" i="8" s="1"/>
  <c r="E28" i="8" a="1"/>
  <c r="E28" i="8" s="1"/>
  <c r="E27" i="8" a="1"/>
  <c r="E27" i="8" s="1"/>
  <c r="E26" i="8" a="1"/>
  <c r="E26" i="8" s="1"/>
  <c r="E25" i="8" a="1"/>
  <c r="E25" i="8" s="1"/>
  <c r="E24" i="8" a="1"/>
  <c r="E24" i="8" s="1"/>
  <c r="E23" i="8" a="1"/>
  <c r="E23" i="8" s="1"/>
  <c r="E22" i="8" a="1"/>
  <c r="E22" i="8" s="1"/>
  <c r="E21" i="8" a="1"/>
  <c r="E21" i="8" s="1"/>
  <c r="E20" i="8" a="1"/>
  <c r="E20" i="8" s="1"/>
  <c r="E19" i="8" a="1"/>
  <c r="E19" i="8" s="1"/>
  <c r="E18" i="8" a="1"/>
  <c r="E18" i="8" s="1"/>
  <c r="E17" i="8" a="1"/>
  <c r="E17" i="8" s="1"/>
  <c r="W16" i="8"/>
  <c r="E16" i="8" a="1"/>
  <c r="E16" i="8" s="1"/>
  <c r="L6" i="1"/>
  <c r="U125" i="1"/>
  <c r="Y58" i="1"/>
  <c r="W58" i="1"/>
  <c r="W70" i="8" l="1"/>
  <c r="Z16" i="8" a="1"/>
  <c r="Z16" i="8" s="1"/>
  <c r="Q62" i="8"/>
  <c r="Z50" i="8" a="1"/>
  <c r="Z50" i="8" s="1"/>
  <c r="Z76" i="8" s="1"/>
  <c r="W52" i="8"/>
  <c r="Z75" i="8" l="1"/>
  <c r="Z70" i="8"/>
  <c r="Y50" i="8" a="1"/>
  <c r="Y50" i="8" s="1"/>
  <c r="Y16" i="8" a="1"/>
  <c r="Y16" i="8" s="1"/>
  <c r="Z108" i="1"/>
  <c r="Z29" i="1"/>
  <c r="AB173" i="1" l="1"/>
  <c r="AB61" i="1"/>
  <c r="J222" i="1" a="1"/>
  <c r="J222" i="1" s="1"/>
  <c r="J121" i="1" l="1" a="1"/>
  <c r="J121" i="1" s="1"/>
  <c r="J42" i="1" a="1"/>
  <c r="J42" i="1" s="1"/>
  <c r="AD237" i="7"/>
  <c r="AD236" i="7"/>
  <c r="AD235" i="7"/>
  <c r="AD234" i="7"/>
  <c r="AD233" i="7"/>
  <c r="AD232" i="7"/>
  <c r="AD231" i="7"/>
  <c r="AD230" i="7"/>
  <c r="AD229" i="7"/>
  <c r="AD228" i="7"/>
  <c r="AD227" i="7"/>
  <c r="AF226" i="7"/>
  <c r="AE226" i="7"/>
  <c r="AF222" i="7"/>
  <c r="AE222" i="7"/>
  <c r="AB222" i="7"/>
  <c r="J220" i="7" a="1"/>
  <c r="J220" i="7" s="1"/>
  <c r="J219" i="7" a="1"/>
  <c r="J219" i="7" s="1"/>
  <c r="V218" i="7"/>
  <c r="J218" i="7" a="1"/>
  <c r="J218" i="7" s="1"/>
  <c r="AS217" i="7"/>
  <c r="V217" i="7"/>
  <c r="J217" i="7" a="1"/>
  <c r="J217" i="7" s="1"/>
  <c r="AS216" i="7"/>
  <c r="V216" i="7"/>
  <c r="J216" i="7" a="1"/>
  <c r="J216" i="7" s="1"/>
  <c r="AS215" i="7"/>
  <c r="V215" i="7"/>
  <c r="J215" i="7" a="1"/>
  <c r="J215" i="7" s="1"/>
  <c r="AS214" i="7"/>
  <c r="V214" i="7"/>
  <c r="J214" i="7" a="1"/>
  <c r="J214" i="7" s="1"/>
  <c r="J213" i="7" a="1"/>
  <c r="J213" i="7" s="1"/>
  <c r="AS212" i="7"/>
  <c r="V212" i="7"/>
  <c r="J212" i="7" a="1"/>
  <c r="J212" i="7" s="1"/>
  <c r="AS211" i="7"/>
  <c r="V211" i="7"/>
  <c r="J211" i="7" a="1"/>
  <c r="J211" i="7" s="1"/>
  <c r="AS210" i="7"/>
  <c r="V210" i="7"/>
  <c r="J210" i="7" a="1"/>
  <c r="J210" i="7" s="1"/>
  <c r="AS209" i="7"/>
  <c r="V209" i="7"/>
  <c r="J209" i="7" a="1"/>
  <c r="J209" i="7" s="1"/>
  <c r="AY208" i="7"/>
  <c r="Z208" i="7" s="1"/>
  <c r="AW208" i="7"/>
  <c r="X208" i="7" s="1"/>
  <c r="AU208" i="7"/>
  <c r="V208" i="7" s="1"/>
  <c r="AS208" i="7"/>
  <c r="T208" i="7" s="1"/>
  <c r="AB208" i="7"/>
  <c r="AA208" i="7"/>
  <c r="AA207" i="7" s="1"/>
  <c r="Y208" i="7"/>
  <c r="Y207" i="7" s="1"/>
  <c r="W208" i="7"/>
  <c r="W207" i="7" s="1"/>
  <c r="U208" i="7"/>
  <c r="U207" i="7" s="1"/>
  <c r="J208" i="7" a="1"/>
  <c r="J208" i="7" s="1"/>
  <c r="AY207" i="7"/>
  <c r="AW207" i="7"/>
  <c r="AU207" i="7"/>
  <c r="J207" i="7" a="1"/>
  <c r="J207" i="7" s="1"/>
  <c r="AB206" i="7"/>
  <c r="J206" i="7" a="1"/>
  <c r="J206" i="7" s="1"/>
  <c r="J205" i="7" a="1"/>
  <c r="J205" i="7" s="1"/>
  <c r="J204" i="7" a="1"/>
  <c r="J204" i="7" s="1"/>
  <c r="J203" i="7" a="1"/>
  <c r="J203" i="7" s="1"/>
  <c r="J202" i="7" a="1"/>
  <c r="J202" i="7" s="1"/>
  <c r="J201" i="7" a="1"/>
  <c r="J201" i="7" s="1"/>
  <c r="T200" i="7"/>
  <c r="J200" i="7" a="1"/>
  <c r="J200" i="7" s="1"/>
  <c r="J199" i="7" a="1"/>
  <c r="J199" i="7" s="1"/>
  <c r="J198" i="7" a="1"/>
  <c r="J198" i="7" s="1"/>
  <c r="J197" i="7" a="1"/>
  <c r="J197" i="7" s="1"/>
  <c r="J196" i="7" a="1"/>
  <c r="J196" i="7" s="1"/>
  <c r="J195" i="7" a="1"/>
  <c r="J195" i="7" s="1"/>
  <c r="J194" i="7" a="1"/>
  <c r="J194" i="7" s="1"/>
  <c r="J193" i="7" a="1"/>
  <c r="J193" i="7" s="1"/>
  <c r="J192" i="7" a="1"/>
  <c r="J192" i="7" s="1"/>
  <c r="J191" i="7" a="1"/>
  <c r="J191" i="7" s="1"/>
  <c r="J190" i="7" a="1"/>
  <c r="J190" i="7" s="1"/>
  <c r="AS189" i="7"/>
  <c r="U189" i="7"/>
  <c r="J189" i="7" a="1"/>
  <c r="J189" i="7" s="1"/>
  <c r="J188" i="7" a="1"/>
  <c r="J188" i="7" s="1"/>
  <c r="AS187" i="7"/>
  <c r="U187" i="7"/>
  <c r="J187" i="7" a="1"/>
  <c r="J187" i="7" s="1"/>
  <c r="J186" i="7" a="1"/>
  <c r="J186" i="7" s="1"/>
  <c r="AS185" i="7"/>
  <c r="U185" i="7"/>
  <c r="J185" i="7" a="1"/>
  <c r="J185" i="7" s="1"/>
  <c r="J184" i="7" a="1"/>
  <c r="J184" i="7" s="1"/>
  <c r="AS183" i="7"/>
  <c r="U183" i="7"/>
  <c r="J183" i="7" a="1"/>
  <c r="J183" i="7" s="1"/>
  <c r="J182" i="7" a="1"/>
  <c r="J182" i="7" s="1"/>
  <c r="AS181" i="7"/>
  <c r="U181" i="7"/>
  <c r="J181" i="7" a="1"/>
  <c r="J181" i="7" s="1"/>
  <c r="J180" i="7" a="1"/>
  <c r="J180" i="7" s="1"/>
  <c r="AS179" i="7"/>
  <c r="U179" i="7"/>
  <c r="J179" i="7" a="1"/>
  <c r="J179" i="7" s="1"/>
  <c r="J178" i="7" a="1"/>
  <c r="J178" i="7" s="1"/>
  <c r="AS177" i="7"/>
  <c r="U177" i="7"/>
  <c r="J177" i="7" a="1"/>
  <c r="J177" i="7" s="1"/>
  <c r="J176" i="7" a="1"/>
  <c r="J176" i="7" s="1"/>
  <c r="AS175" i="7"/>
  <c r="U175" i="7"/>
  <c r="J175" i="7" a="1"/>
  <c r="J175" i="7" s="1"/>
  <c r="J174" i="7" a="1"/>
  <c r="J174" i="7" s="1"/>
  <c r="AS173" i="7"/>
  <c r="U173" i="7"/>
  <c r="J173" i="7" a="1"/>
  <c r="J173" i="7" s="1"/>
  <c r="AF172" i="7" a="1"/>
  <c r="AF172" i="7" s="1"/>
  <c r="AF236" i="7" s="1"/>
  <c r="AB172" i="7"/>
  <c r="J172" i="7" a="1"/>
  <c r="J172" i="7" s="1"/>
  <c r="J171" i="7" a="1"/>
  <c r="J171" i="7" s="1"/>
  <c r="J170" i="7" a="1"/>
  <c r="J170" i="7" s="1"/>
  <c r="J169" i="7" a="1"/>
  <c r="J169" i="7" s="1"/>
  <c r="J168" i="7" a="1"/>
  <c r="J168" i="7" s="1"/>
  <c r="J167" i="7" a="1"/>
  <c r="J167" i="7" s="1"/>
  <c r="J166" i="7" a="1"/>
  <c r="J166" i="7" s="1"/>
  <c r="J165" i="7" a="1"/>
  <c r="J165" i="7" s="1"/>
  <c r="J164" i="7" a="1"/>
  <c r="J164" i="7" s="1"/>
  <c r="J163" i="7" a="1"/>
  <c r="J163" i="7" s="1"/>
  <c r="J162" i="7" a="1"/>
  <c r="J162" i="7" s="1"/>
  <c r="J161" i="7" a="1"/>
  <c r="J161" i="7" s="1"/>
  <c r="J160" i="7" a="1"/>
  <c r="J160" i="7" s="1"/>
  <c r="J159" i="7" a="1"/>
  <c r="J159" i="7" s="1"/>
  <c r="J158" i="7" a="1"/>
  <c r="J158" i="7" s="1"/>
  <c r="J157" i="7" a="1"/>
  <c r="J157" i="7" s="1"/>
  <c r="J156" i="7" a="1"/>
  <c r="J156" i="7" s="1"/>
  <c r="J155" i="7" a="1"/>
  <c r="J155" i="7" s="1"/>
  <c r="J154" i="7" a="1"/>
  <c r="J154" i="7" s="1"/>
  <c r="J153" i="7" a="1"/>
  <c r="J153" i="7" s="1"/>
  <c r="J152" i="7" a="1"/>
  <c r="J152" i="7" s="1"/>
  <c r="J151" i="7" a="1"/>
  <c r="J151" i="7" s="1"/>
  <c r="J150" i="7" a="1"/>
  <c r="J150" i="7" s="1"/>
  <c r="J149" i="7" a="1"/>
  <c r="J149" i="7" s="1"/>
  <c r="J148" i="7" a="1"/>
  <c r="J148" i="7" s="1"/>
  <c r="J147" i="7" a="1"/>
  <c r="J147" i="7" s="1"/>
  <c r="J146" i="7" a="1"/>
  <c r="J146" i="7" s="1"/>
  <c r="J145" i="7" a="1"/>
  <c r="J145" i="7" s="1"/>
  <c r="J144" i="7" a="1"/>
  <c r="J144" i="7" s="1"/>
  <c r="J143" i="7" a="1"/>
  <c r="J143" i="7" s="1"/>
  <c r="J142" i="7" a="1"/>
  <c r="J142" i="7" s="1"/>
  <c r="J141" i="7" a="1"/>
  <c r="J141" i="7" s="1"/>
  <c r="J140" i="7" a="1"/>
  <c r="J140" i="7" s="1"/>
  <c r="J139" i="7" a="1"/>
  <c r="J139" i="7" s="1"/>
  <c r="J138" i="7" a="1"/>
  <c r="J138" i="7" s="1"/>
  <c r="J137" i="7" a="1"/>
  <c r="J137" i="7" s="1"/>
  <c r="J136" i="7" a="1"/>
  <c r="J136" i="7" s="1"/>
  <c r="J135" i="7" a="1"/>
  <c r="J135" i="7" s="1"/>
  <c r="J134" i="7" a="1"/>
  <c r="J134" i="7" s="1"/>
  <c r="J133" i="7" a="1"/>
  <c r="J133" i="7" s="1"/>
  <c r="J132" i="7" a="1"/>
  <c r="J132" i="7" s="1"/>
  <c r="J131" i="7" a="1"/>
  <c r="J131" i="7" s="1"/>
  <c r="J130" i="7" a="1"/>
  <c r="J130" i="7" s="1"/>
  <c r="J129" i="7" a="1"/>
  <c r="J129" i="7" s="1"/>
  <c r="J128" i="7" a="1"/>
  <c r="J128" i="7" s="1"/>
  <c r="J127" i="7" a="1"/>
  <c r="J127" i="7" s="1"/>
  <c r="J126" i="7" a="1"/>
  <c r="J126" i="7" s="1"/>
  <c r="J125" i="7" a="1"/>
  <c r="J125" i="7" s="1"/>
  <c r="J124" i="7" a="1"/>
  <c r="J124" i="7" s="1"/>
  <c r="U123" i="7"/>
  <c r="J123" i="7" a="1"/>
  <c r="J123" i="7" s="1"/>
  <c r="AB122" i="7" a="1"/>
  <c r="AB122" i="7" s="1"/>
  <c r="U122" i="7"/>
  <c r="J122" i="7" a="1"/>
  <c r="J122" i="7" s="1"/>
  <c r="J121" i="7" a="1"/>
  <c r="J121" i="7" s="1"/>
  <c r="J120" i="7" a="1"/>
  <c r="J120" i="7" s="1"/>
  <c r="J119" i="7" a="1"/>
  <c r="J119" i="7" s="1"/>
  <c r="J118" i="7" a="1"/>
  <c r="J118" i="7" s="1"/>
  <c r="J117" i="7" a="1"/>
  <c r="J117" i="7" s="1"/>
  <c r="J116" i="7" a="1"/>
  <c r="J116" i="7" s="1"/>
  <c r="AS115" i="7"/>
  <c r="T115" i="7" s="1"/>
  <c r="U115" i="7"/>
  <c r="J115" i="7" a="1"/>
  <c r="J115" i="7" s="1"/>
  <c r="J114" i="7" a="1"/>
  <c r="J114" i="7" s="1"/>
  <c r="AF113" i="7"/>
  <c r="AF235" i="7" s="1"/>
  <c r="AE113" i="7"/>
  <c r="AE235" i="7" s="1"/>
  <c r="AD113" i="7" a="1"/>
  <c r="AD113" i="7" s="1"/>
  <c r="J113" i="7" a="1"/>
  <c r="J113" i="7" s="1"/>
  <c r="J112" i="7" a="1"/>
  <c r="J112" i="7" s="1"/>
  <c r="J111" i="7" a="1"/>
  <c r="J111" i="7" s="1"/>
  <c r="J110" i="7" a="1"/>
  <c r="J110" i="7" s="1"/>
  <c r="J109" i="7" a="1"/>
  <c r="J109" i="7" s="1"/>
  <c r="J108" i="7" a="1"/>
  <c r="J108" i="7" s="1"/>
  <c r="AU107" i="7"/>
  <c r="AS107" i="7"/>
  <c r="AE107" i="7"/>
  <c r="AE234" i="7" s="1"/>
  <c r="AD107" i="7" a="1"/>
  <c r="AD107" i="7" s="1"/>
  <c r="U107" i="7"/>
  <c r="J107" i="7" a="1"/>
  <c r="J107" i="7" s="1"/>
  <c r="V106" i="7"/>
  <c r="J106" i="7" a="1"/>
  <c r="J106" i="7" s="1"/>
  <c r="AS105" i="7"/>
  <c r="V105" i="7"/>
  <c r="J105" i="7" a="1"/>
  <c r="J105" i="7" s="1"/>
  <c r="AS104" i="7"/>
  <c r="V104" i="7"/>
  <c r="J104" i="7" a="1"/>
  <c r="J104" i="7" s="1"/>
  <c r="AS103" i="7"/>
  <c r="V103" i="7"/>
  <c r="J103" i="7" a="1"/>
  <c r="J103" i="7" s="1"/>
  <c r="AS102" i="7"/>
  <c r="V102" i="7"/>
  <c r="J102" i="7" a="1"/>
  <c r="J102" i="7" s="1"/>
  <c r="J101" i="7" a="1"/>
  <c r="J101" i="7" s="1"/>
  <c r="AS100" i="7"/>
  <c r="V100" i="7"/>
  <c r="J100" i="7" a="1"/>
  <c r="J100" i="7" s="1"/>
  <c r="AS99" i="7"/>
  <c r="V99" i="7"/>
  <c r="J99" i="7" a="1"/>
  <c r="J99" i="7" s="1"/>
  <c r="AS98" i="7"/>
  <c r="V98" i="7"/>
  <c r="J98" i="7" a="1"/>
  <c r="J98" i="7" s="1"/>
  <c r="AS97" i="7"/>
  <c r="V97" i="7"/>
  <c r="J97" i="7" a="1"/>
  <c r="J97" i="7" s="1"/>
  <c r="AY96" i="7"/>
  <c r="Z96" i="7" s="1"/>
  <c r="AW96" i="7"/>
  <c r="X96" i="7" s="1"/>
  <c r="AU96" i="7"/>
  <c r="V96" i="7" s="1"/>
  <c r="AS96" i="7"/>
  <c r="T96" i="7" s="1"/>
  <c r="AB96" i="7"/>
  <c r="AF94" i="7" s="1" a="1"/>
  <c r="AF94" i="7" s="1"/>
  <c r="AF233" i="7" s="1"/>
  <c r="AA96" i="7"/>
  <c r="AA95" i="7" s="1"/>
  <c r="Y96" i="7"/>
  <c r="Y95" i="7" s="1"/>
  <c r="W96" i="7"/>
  <c r="W95" i="7" s="1"/>
  <c r="U96" i="7"/>
  <c r="U95" i="7" s="1"/>
  <c r="J96" i="7" a="1"/>
  <c r="J96" i="7" s="1"/>
  <c r="AY95" i="7"/>
  <c r="AW95" i="7"/>
  <c r="AU95" i="7"/>
  <c r="J95" i="7" a="1"/>
  <c r="J95" i="7" s="1"/>
  <c r="AD94" i="7" a="1"/>
  <c r="AD94" i="7" s="1"/>
  <c r="AB94" i="7"/>
  <c r="J94" i="7" a="1"/>
  <c r="J94" i="7" s="1"/>
  <c r="J93" i="7" a="1"/>
  <c r="J93" i="7" s="1"/>
  <c r="J92" i="7" a="1"/>
  <c r="J92" i="7" s="1"/>
  <c r="J91" i="7" a="1"/>
  <c r="J91" i="7" s="1"/>
  <c r="J90" i="7" a="1"/>
  <c r="J90" i="7" s="1"/>
  <c r="J89" i="7" a="1"/>
  <c r="J89" i="7" s="1"/>
  <c r="J88" i="7" a="1"/>
  <c r="J88" i="7" s="1"/>
  <c r="J87" i="7" a="1"/>
  <c r="J87" i="7" s="1"/>
  <c r="J86" i="7" a="1"/>
  <c r="J86" i="7" s="1"/>
  <c r="J85" i="7" a="1"/>
  <c r="J85" i="7" s="1"/>
  <c r="J84" i="7" a="1"/>
  <c r="J84" i="7" s="1"/>
  <c r="J83" i="7" a="1"/>
  <c r="J83" i="7" s="1"/>
  <c r="J82" i="7" a="1"/>
  <c r="J82" i="7" s="1"/>
  <c r="J81" i="7" a="1"/>
  <c r="J81" i="7" s="1"/>
  <c r="J80" i="7" a="1"/>
  <c r="J80" i="7" s="1"/>
  <c r="J79" i="7" a="1"/>
  <c r="J79" i="7" s="1"/>
  <c r="J78" i="7" a="1"/>
  <c r="J78" i="7" s="1"/>
  <c r="U77" i="7"/>
  <c r="J77" i="7" a="1"/>
  <c r="J77" i="7" s="1"/>
  <c r="J76" i="7" a="1"/>
  <c r="J76" i="7" s="1"/>
  <c r="U75" i="7"/>
  <c r="J75" i="7" a="1"/>
  <c r="J75" i="7" s="1"/>
  <c r="J74" i="7" a="1"/>
  <c r="J74" i="7" s="1"/>
  <c r="U73" i="7"/>
  <c r="J73" i="7" a="1"/>
  <c r="J73" i="7" s="1"/>
  <c r="J72" i="7" a="1"/>
  <c r="J72" i="7" s="1"/>
  <c r="U71" i="7"/>
  <c r="J71" i="7" a="1"/>
  <c r="J71" i="7" s="1"/>
  <c r="J70" i="7" a="1"/>
  <c r="J70" i="7" s="1"/>
  <c r="U69" i="7"/>
  <c r="J69" i="7" a="1"/>
  <c r="J69" i="7" s="1"/>
  <c r="J68" i="7" a="1"/>
  <c r="J68" i="7" s="1"/>
  <c r="U67" i="7"/>
  <c r="J67" i="7" a="1"/>
  <c r="J67" i="7" s="1"/>
  <c r="J66" i="7" a="1"/>
  <c r="J66" i="7" s="1"/>
  <c r="U65" i="7"/>
  <c r="J65" i="7" a="1"/>
  <c r="J65" i="7" s="1"/>
  <c r="J64" i="7" a="1"/>
  <c r="J64" i="7" s="1"/>
  <c r="U63" i="7"/>
  <c r="J63" i="7" a="1"/>
  <c r="J63" i="7" s="1"/>
  <c r="J62" i="7" a="1"/>
  <c r="J62" i="7" s="1"/>
  <c r="U61" i="7"/>
  <c r="J61" i="7" a="1"/>
  <c r="J61" i="7" s="1"/>
  <c r="AD60" i="7" a="1"/>
  <c r="AD60" i="7" s="1"/>
  <c r="T88" i="7" s="1"/>
  <c r="AB60" i="7"/>
  <c r="AF60" i="7" s="1" a="1"/>
  <c r="AF60" i="7" s="1"/>
  <c r="AF232" i="7" s="1"/>
  <c r="J60" i="7" a="1"/>
  <c r="J60" i="7" s="1"/>
  <c r="J59" i="7" a="1"/>
  <c r="J59" i="7" s="1"/>
  <c r="V58" i="7"/>
  <c r="J58" i="7" a="1"/>
  <c r="J58" i="7" s="1"/>
  <c r="AY57" i="7"/>
  <c r="Z57" i="7" s="1"/>
  <c r="AW57" i="7"/>
  <c r="X57" i="7" s="1"/>
  <c r="AU57" i="7"/>
  <c r="V57" i="7" s="1"/>
  <c r="AS57" i="7"/>
  <c r="T57" i="7" s="1"/>
  <c r="AA57" i="7"/>
  <c r="Y57" i="7"/>
  <c r="Y56" i="7" s="1"/>
  <c r="W57" i="7"/>
  <c r="W56" i="7" s="1"/>
  <c r="U57" i="7"/>
  <c r="U56" i="7" s="1"/>
  <c r="J57" i="7" a="1"/>
  <c r="J57" i="7" s="1"/>
  <c r="AY56" i="7"/>
  <c r="AW56" i="7"/>
  <c r="AU56" i="7"/>
  <c r="AA56" i="7"/>
  <c r="J56" i="7" a="1"/>
  <c r="J56" i="7" s="1"/>
  <c r="J55" i="7" a="1"/>
  <c r="J55" i="7" s="1"/>
  <c r="J54" i="7" a="1"/>
  <c r="J54" i="7" s="1"/>
  <c r="J53" i="7" a="1"/>
  <c r="J53" i="7" s="1"/>
  <c r="U52" i="7"/>
  <c r="J52" i="7" a="1"/>
  <c r="J52" i="7" s="1"/>
  <c r="U51" i="7"/>
  <c r="J51" i="7" a="1"/>
  <c r="J51" i="7" s="1"/>
  <c r="AE50" i="7"/>
  <c r="AE231" i="7" s="1"/>
  <c r="AD50" i="7" a="1"/>
  <c r="AD50" i="7" s="1"/>
  <c r="U50" i="7"/>
  <c r="J50" i="7" a="1"/>
  <c r="J50" i="7" s="1"/>
  <c r="J49" i="7" a="1"/>
  <c r="J49" i="7" s="1"/>
  <c r="J48" i="7" a="1"/>
  <c r="J48" i="7" s="1"/>
  <c r="J47" i="7" a="1"/>
  <c r="J47" i="7" s="1"/>
  <c r="J46" i="7" a="1"/>
  <c r="J46" i="7" s="1"/>
  <c r="J45" i="7" a="1"/>
  <c r="J45" i="7" s="1"/>
  <c r="AE44" i="7"/>
  <c r="AE230" i="7" s="1"/>
  <c r="AD44" i="7" a="1"/>
  <c r="AD44" i="7" s="1"/>
  <c r="U44" i="7"/>
  <c r="J44" i="7" a="1"/>
  <c r="J44" i="7" s="1"/>
  <c r="J43" i="7" a="1"/>
  <c r="J43" i="7" s="1"/>
  <c r="J42" i="7" a="1"/>
  <c r="J42" i="7" s="1"/>
  <c r="J41" i="7" a="1"/>
  <c r="J41" i="7" s="1"/>
  <c r="J40" i="7" a="1"/>
  <c r="J40" i="7" s="1"/>
  <c r="J39" i="7" a="1"/>
  <c r="J39" i="7" s="1"/>
  <c r="J38" i="7" a="1"/>
  <c r="J38" i="7" s="1"/>
  <c r="AS37" i="7"/>
  <c r="T37" i="7" s="1"/>
  <c r="U37" i="7"/>
  <c r="J37" i="7" a="1"/>
  <c r="J37" i="7" s="1"/>
  <c r="J36" i="7" a="1"/>
  <c r="J36" i="7" s="1"/>
  <c r="AF35" i="7"/>
  <c r="AF229" i="7" s="1"/>
  <c r="AE35" i="7"/>
  <c r="AE229" i="7" s="1"/>
  <c r="AD35" i="7" a="1"/>
  <c r="AD35" i="7" s="1"/>
  <c r="J35" i="7" a="1"/>
  <c r="J35" i="7" s="1"/>
  <c r="J34" i="7" a="1"/>
  <c r="J34" i="7" s="1"/>
  <c r="J33" i="7" a="1"/>
  <c r="J33" i="7" s="1"/>
  <c r="J32" i="7" a="1"/>
  <c r="J32" i="7" s="1"/>
  <c r="J31" i="7" a="1"/>
  <c r="J31" i="7" s="1"/>
  <c r="J30" i="7" a="1"/>
  <c r="J30" i="7" s="1"/>
  <c r="AD29" i="7" a="1"/>
  <c r="AD29" i="7" s="1"/>
  <c r="V29" i="7"/>
  <c r="J29" i="7" a="1"/>
  <c r="J29" i="7" s="1"/>
  <c r="V28" i="7"/>
  <c r="J28" i="7" a="1"/>
  <c r="J28" i="7" s="1"/>
  <c r="V27" i="7"/>
  <c r="J27" i="7" a="1"/>
  <c r="J27" i="7" s="1"/>
  <c r="V26" i="7"/>
  <c r="J26" i="7" a="1"/>
  <c r="J26" i="7" s="1"/>
  <c r="V25" i="7"/>
  <c r="J25" i="7" a="1"/>
  <c r="J25" i="7" s="1"/>
  <c r="V24" i="7"/>
  <c r="J24" i="7" a="1"/>
  <c r="J24" i="7" s="1"/>
  <c r="J23" i="7" a="1"/>
  <c r="J23" i="7" s="1"/>
  <c r="V22" i="7"/>
  <c r="J22" i="7" a="1"/>
  <c r="J22" i="7" s="1"/>
  <c r="V21" i="7"/>
  <c r="J21" i="7" a="1"/>
  <c r="J21" i="7" s="1"/>
  <c r="V20" i="7"/>
  <c r="J20" i="7" a="1"/>
  <c r="J20" i="7" s="1"/>
  <c r="V19" i="7"/>
  <c r="J19" i="7" a="1"/>
  <c r="J19" i="7" s="1"/>
  <c r="AB18" i="7"/>
  <c r="AE29" i="7" s="1"/>
  <c r="AE228" i="7" s="1"/>
  <c r="AA18" i="7"/>
  <c r="AA17" i="7" s="1"/>
  <c r="Z18" i="7"/>
  <c r="Y18" i="7"/>
  <c r="Y17" i="7" s="1"/>
  <c r="X18" i="7"/>
  <c r="W18" i="7"/>
  <c r="W17" i="7" s="1"/>
  <c r="V18" i="7"/>
  <c r="U18" i="7"/>
  <c r="U17" i="7" s="1"/>
  <c r="T18" i="7"/>
  <c r="J18" i="7" a="1"/>
  <c r="J18" i="7" s="1"/>
  <c r="J17" i="7" a="1"/>
  <c r="J17" i="7" s="1"/>
  <c r="AD16" i="7" a="1"/>
  <c r="AD16" i="7" s="1"/>
  <c r="AB16" i="7"/>
  <c r="J16" i="7" a="1"/>
  <c r="J16" i="7" s="1"/>
  <c r="AE15" i="7" a="1"/>
  <c r="AE15" i="7" s="1"/>
  <c r="AF15" i="7" s="1"/>
  <c r="U124" i="1"/>
  <c r="U45" i="1"/>
  <c r="AF206" i="7" l="1" a="1"/>
  <c r="AF206" i="7" s="1"/>
  <c r="AF237" i="7" s="1"/>
  <c r="AE94" i="7"/>
  <c r="AE233" i="7" s="1"/>
  <c r="AE60" i="7"/>
  <c r="AE232" i="7" s="1"/>
  <c r="AE16" i="7"/>
  <c r="AE227" i="7" s="1"/>
  <c r="AD95" i="7" a="1"/>
  <c r="AD95" i="7" s="1"/>
  <c r="AD61" i="7" a="1"/>
  <c r="AD61" i="7" s="1"/>
  <c r="AD173" i="7" a="1"/>
  <c r="AD173" i="7" s="1"/>
  <c r="AD207" i="7" a="1"/>
  <c r="AD207" i="7" s="1"/>
  <c r="AD114" i="7" a="1"/>
  <c r="AD114" i="7" s="1"/>
  <c r="AD36" i="7" a="1"/>
  <c r="AD36" i="7" s="1"/>
  <c r="AD15" i="7"/>
  <c r="AF228" i="1"/>
  <c r="U53" i="1" l="1"/>
  <c r="U52" i="1"/>
  <c r="U51" i="1"/>
  <c r="V28" i="1"/>
  <c r="V22" i="1"/>
  <c r="W97" i="1"/>
  <c r="W96" i="1" s="1"/>
  <c r="U97" i="1"/>
  <c r="U96" i="1" s="1"/>
  <c r="AY58" i="1"/>
  <c r="Z58" i="1" s="1"/>
  <c r="AW58" i="1"/>
  <c r="X58" i="1" s="1"/>
  <c r="AU58" i="1"/>
  <c r="AS58" i="1"/>
  <c r="AY57" i="1"/>
  <c r="AW57" i="1"/>
  <c r="AU57" i="1"/>
  <c r="AA58" i="1"/>
  <c r="AA57" i="1" s="1"/>
  <c r="Y57" i="1"/>
  <c r="W57" i="1"/>
  <c r="V59" i="1" l="1"/>
  <c r="AE51" i="1" s="1"/>
  <c r="AF173" i="1" a="1"/>
  <c r="AF173" i="1" s="1"/>
  <c r="J173" i="1" a="1"/>
  <c r="J173" i="1" s="1"/>
  <c r="J61" i="1" a="1"/>
  <c r="J61" i="1" s="1"/>
  <c r="J133" i="1" a="1"/>
  <c r="J133" i="1" s="1"/>
  <c r="AB124" i="1" a="1"/>
  <c r="AB124" i="1" s="1"/>
  <c r="AS174" i="1"/>
  <c r="AS176" i="1"/>
  <c r="AS178" i="1"/>
  <c r="AS180" i="1"/>
  <c r="AS182" i="1"/>
  <c r="AS190" i="1"/>
  <c r="AS188" i="1"/>
  <c r="AS186" i="1"/>
  <c r="AS184" i="1"/>
  <c r="V219" i="1"/>
  <c r="V107" i="1"/>
  <c r="V218" i="1"/>
  <c r="V217" i="1"/>
  <c r="V216" i="1"/>
  <c r="V215" i="1"/>
  <c r="V213" i="1"/>
  <c r="V212" i="1"/>
  <c r="V211" i="1"/>
  <c r="V210" i="1"/>
  <c r="AS218" i="1"/>
  <c r="AS217" i="1"/>
  <c r="AS216" i="1"/>
  <c r="AS215" i="1"/>
  <c r="AS213" i="1"/>
  <c r="AS212" i="1"/>
  <c r="AS211" i="1"/>
  <c r="AS210" i="1"/>
  <c r="AS106" i="1"/>
  <c r="AS105" i="1"/>
  <c r="AS104" i="1"/>
  <c r="AS103" i="1"/>
  <c r="AS101" i="1"/>
  <c r="AS100" i="1"/>
  <c r="AS99" i="1"/>
  <c r="AS98" i="1"/>
  <c r="AB209" i="1"/>
  <c r="AA209" i="1"/>
  <c r="AA208" i="1" s="1"/>
  <c r="Y209" i="1"/>
  <c r="Y208" i="1" s="1"/>
  <c r="W209" i="1"/>
  <c r="W208" i="1" s="1"/>
  <c r="U209" i="1"/>
  <c r="U208" i="1" s="1"/>
  <c r="AY209" i="1"/>
  <c r="Z209" i="1" s="1"/>
  <c r="AW209" i="1"/>
  <c r="X209" i="1" s="1"/>
  <c r="AU209" i="1"/>
  <c r="V209" i="1" s="1"/>
  <c r="AY208" i="1"/>
  <c r="AW208" i="1"/>
  <c r="AU208" i="1"/>
  <c r="V101" i="1"/>
  <c r="AB97" i="1"/>
  <c r="AY96" i="1"/>
  <c r="AW96" i="1"/>
  <c r="AU96" i="1"/>
  <c r="AA97" i="1"/>
  <c r="AA96" i="1" s="1"/>
  <c r="Y97" i="1"/>
  <c r="Y96" i="1" s="1"/>
  <c r="AY97" i="1"/>
  <c r="Z97" i="1" s="1"/>
  <c r="AW97" i="1"/>
  <c r="X97" i="1" s="1"/>
  <c r="AU97" i="1"/>
  <c r="V97" i="1" s="1"/>
  <c r="V106" i="1"/>
  <c r="V105" i="1"/>
  <c r="V104" i="1"/>
  <c r="V103" i="1"/>
  <c r="V100" i="1"/>
  <c r="V99" i="1"/>
  <c r="V98" i="1"/>
  <c r="V27" i="1"/>
  <c r="V26" i="1"/>
  <c r="V25" i="1"/>
  <c r="V24" i="1"/>
  <c r="V21" i="1"/>
  <c r="V20" i="1"/>
  <c r="V19" i="1"/>
  <c r="Z18" i="1" l="1"/>
  <c r="AA18" i="1" s="1"/>
  <c r="AA17" i="1" s="1"/>
  <c r="X18" i="1"/>
  <c r="Y18" i="1" s="1"/>
  <c r="Y17" i="1" s="1"/>
  <c r="V18" i="1"/>
  <c r="W18" i="1" l="1"/>
  <c r="W17" i="1" s="1"/>
  <c r="V58" i="1"/>
  <c r="AE45" i="1"/>
  <c r="J47" i="1" a="1"/>
  <c r="J47" i="1" s="1"/>
  <c r="U68" i="1" l="1"/>
  <c r="U66" i="1"/>
  <c r="U64" i="1"/>
  <c r="AS209" i="1" l="1"/>
  <c r="T209" i="1" s="1"/>
  <c r="U190" i="1"/>
  <c r="U188" i="1"/>
  <c r="U186" i="1"/>
  <c r="U184" i="1"/>
  <c r="U182" i="1"/>
  <c r="U180" i="1"/>
  <c r="U178" i="1"/>
  <c r="U176" i="1"/>
  <c r="U116" i="1"/>
  <c r="U37" i="1"/>
  <c r="AS116" i="1" l="1"/>
  <c r="T116" i="1" s="1"/>
  <c r="AS37" i="1"/>
  <c r="T37" i="1" s="1"/>
  <c r="AS97" i="1"/>
  <c r="T97" i="1" s="1"/>
  <c r="AU108" i="1" l="1"/>
  <c r="AS108" i="1"/>
  <c r="AB95" i="1" l="1"/>
  <c r="AE95" i="1" s="1"/>
  <c r="U70" i="1"/>
  <c r="AE61" i="1" s="1"/>
  <c r="AF61" i="1" s="1" a="1"/>
  <c r="AF61" i="1" s="1"/>
  <c r="U72" i="1"/>
  <c r="U74" i="1"/>
  <c r="U76" i="1"/>
  <c r="U78" i="1"/>
  <c r="T201" i="1"/>
  <c r="AE108" i="1" l="1"/>
  <c r="AF95" i="1" a="1"/>
  <c r="AF95" i="1" s="1"/>
  <c r="T18" i="1"/>
  <c r="U18" i="1" s="1"/>
  <c r="AB18" i="1" s="1"/>
  <c r="U17" i="1" l="1"/>
  <c r="AB207" i="1"/>
  <c r="AF207" i="1" s="1" a="1"/>
  <c r="AF207" i="1" s="1"/>
  <c r="J209" i="1" l="1" a="1"/>
  <c r="J209" i="1" s="1"/>
  <c r="J202" i="1" a="1"/>
  <c r="J202" i="1" s="1"/>
  <c r="J197" i="1" a="1"/>
  <c r="J197" i="1" s="1"/>
  <c r="J193" i="1" a="1"/>
  <c r="J193" i="1" s="1"/>
  <c r="J189" i="1" a="1"/>
  <c r="J189" i="1" s="1"/>
  <c r="J185" i="1" a="1"/>
  <c r="J185" i="1" s="1"/>
  <c r="J183" i="1" a="1"/>
  <c r="J183" i="1" s="1"/>
  <c r="J181" i="1" a="1"/>
  <c r="J181" i="1" s="1"/>
  <c r="J179" i="1" a="1"/>
  <c r="J179" i="1" s="1"/>
  <c r="J177" i="1" a="1"/>
  <c r="J177" i="1" s="1"/>
  <c r="J175" i="1" a="1"/>
  <c r="J175" i="1" s="1"/>
  <c r="J168" i="1" l="1" a="1"/>
  <c r="J168" i="1" s="1"/>
  <c r="J167" i="1" a="1"/>
  <c r="J167" i="1" s="1"/>
  <c r="J166" i="1" a="1"/>
  <c r="J166" i="1" s="1"/>
  <c r="J165" i="1" a="1"/>
  <c r="J165" i="1" s="1"/>
  <c r="J164" i="1" a="1"/>
  <c r="J164" i="1" s="1"/>
  <c r="J163" i="1" a="1"/>
  <c r="J163" i="1" s="1"/>
  <c r="J162" i="1" a="1"/>
  <c r="J162" i="1" s="1"/>
  <c r="J161" i="1" a="1"/>
  <c r="J161" i="1" s="1"/>
  <c r="J160" i="1" a="1"/>
  <c r="J160" i="1" s="1"/>
  <c r="J159" i="1" a="1"/>
  <c r="J159" i="1" s="1"/>
  <c r="J158" i="1" a="1"/>
  <c r="J158" i="1" s="1"/>
  <c r="J157" i="1" a="1"/>
  <c r="J157" i="1" s="1"/>
  <c r="J156" i="1" a="1"/>
  <c r="J156" i="1" s="1"/>
  <c r="J155" i="1" a="1"/>
  <c r="J155" i="1" s="1"/>
  <c r="J154" i="1" a="1"/>
  <c r="J154" i="1" s="1"/>
  <c r="J153" i="1" a="1"/>
  <c r="J153" i="1" s="1"/>
  <c r="J152" i="1" a="1"/>
  <c r="J152" i="1" s="1"/>
  <c r="J151" i="1" a="1"/>
  <c r="J151" i="1" s="1"/>
  <c r="J150" i="1" a="1"/>
  <c r="J150" i="1" s="1"/>
  <c r="J149" i="1" a="1"/>
  <c r="J149" i="1" s="1"/>
  <c r="J148" i="1" a="1"/>
  <c r="J148" i="1" s="1"/>
  <c r="J147" i="1" a="1"/>
  <c r="J147" i="1" s="1"/>
  <c r="J146" i="1" a="1"/>
  <c r="J146" i="1" s="1"/>
  <c r="J145" i="1" a="1"/>
  <c r="J145" i="1" s="1"/>
  <c r="J144" i="1" a="1"/>
  <c r="J144" i="1" s="1"/>
  <c r="J143" i="1" a="1"/>
  <c r="J143" i="1" s="1"/>
  <c r="J142" i="1" a="1"/>
  <c r="J142" i="1" s="1"/>
  <c r="J141" i="1" a="1"/>
  <c r="J141" i="1" s="1"/>
  <c r="J140" i="1" a="1"/>
  <c r="J140" i="1" s="1"/>
  <c r="J139" i="1" a="1"/>
  <c r="J139" i="1" s="1"/>
  <c r="J138" i="1" a="1"/>
  <c r="J138" i="1" s="1"/>
  <c r="J137" i="1" a="1"/>
  <c r="J137" i="1" s="1"/>
  <c r="J136" i="1" a="1"/>
  <c r="J136" i="1" s="1"/>
  <c r="J135" i="1" a="1"/>
  <c r="J135" i="1" s="1"/>
  <c r="J134" i="1" a="1"/>
  <c r="J134" i="1" s="1"/>
  <c r="J132" i="1" a="1"/>
  <c r="J132" i="1" s="1"/>
  <c r="J131" i="1" a="1"/>
  <c r="J131" i="1" s="1"/>
  <c r="J130" i="1" a="1"/>
  <c r="J130" i="1" s="1"/>
  <c r="J129" i="1" a="1"/>
  <c r="J129" i="1" s="1"/>
  <c r="J128" i="1" a="1"/>
  <c r="J128" i="1" s="1"/>
  <c r="J127" i="1" a="1"/>
  <c r="J127" i="1" s="1"/>
  <c r="J90" i="1" a="1"/>
  <c r="J90" i="1" s="1"/>
  <c r="J85" i="1" a="1"/>
  <c r="J85" i="1" s="1"/>
  <c r="J81" i="1" a="1"/>
  <c r="J81" i="1" s="1"/>
  <c r="J77" i="1" a="1"/>
  <c r="J77" i="1" s="1"/>
  <c r="J73" i="1" a="1"/>
  <c r="J73" i="1" s="1"/>
  <c r="J72" i="1" a="1"/>
  <c r="J72" i="1" s="1"/>
  <c r="J71" i="1" a="1"/>
  <c r="J71" i="1" s="1"/>
  <c r="J70" i="1" a="1"/>
  <c r="J70" i="1" s="1"/>
  <c r="J69" i="1" a="1"/>
  <c r="J69" i="1" s="1"/>
  <c r="J68" i="1" a="1"/>
  <c r="J68" i="1" s="1"/>
  <c r="J67" i="1" a="1"/>
  <c r="J67" i="1" s="1"/>
  <c r="J66" i="1" a="1"/>
  <c r="J66" i="1" s="1"/>
  <c r="J65" i="1" a="1"/>
  <c r="J65" i="1" s="1"/>
  <c r="J63" i="1" a="1"/>
  <c r="J63" i="1" s="1"/>
  <c r="J109" i="1" a="1"/>
  <c r="J109" i="1" s="1"/>
  <c r="J30" i="1" l="1" a="1"/>
  <c r="J30" i="1" s="1"/>
  <c r="AE114" i="1"/>
  <c r="AF114" i="1"/>
  <c r="AE35" i="1"/>
  <c r="AB16" i="1" l="1"/>
  <c r="AE16" i="1" s="1"/>
  <c r="J169" i="1" a="1"/>
  <c r="J169" i="1" s="1"/>
  <c r="J221" i="1" l="1" a="1"/>
  <c r="J221" i="1" s="1"/>
  <c r="J220" i="1" a="1"/>
  <c r="J220" i="1" s="1"/>
  <c r="J219" i="1" a="1"/>
  <c r="J219" i="1" s="1"/>
  <c r="J218" i="1" a="1"/>
  <c r="J218" i="1" s="1"/>
  <c r="J217" i="1" a="1"/>
  <c r="J217" i="1" s="1"/>
  <c r="J216" i="1" a="1"/>
  <c r="J216" i="1" s="1"/>
  <c r="J215" i="1" a="1"/>
  <c r="J215" i="1" s="1"/>
  <c r="J214" i="1" a="1"/>
  <c r="J214" i="1" s="1"/>
  <c r="J213" i="1" a="1"/>
  <c r="J213" i="1" s="1"/>
  <c r="J212" i="1" a="1"/>
  <c r="J212" i="1" s="1"/>
  <c r="J211" i="1" a="1"/>
  <c r="J211" i="1" s="1"/>
  <c r="J210" i="1" a="1"/>
  <c r="J210" i="1" s="1"/>
  <c r="J208" i="1" a="1"/>
  <c r="J208" i="1" s="1"/>
  <c r="J207" i="1" a="1"/>
  <c r="J207" i="1" s="1"/>
  <c r="J206" i="1" a="1"/>
  <c r="J206" i="1" s="1"/>
  <c r="J205" i="1" a="1"/>
  <c r="J205" i="1" s="1"/>
  <c r="J204" i="1" a="1"/>
  <c r="J204" i="1" s="1"/>
  <c r="J203" i="1" a="1"/>
  <c r="J203" i="1" s="1"/>
  <c r="J201" i="1" a="1"/>
  <c r="J201" i="1" s="1"/>
  <c r="J200" i="1" a="1"/>
  <c r="J200" i="1" s="1"/>
  <c r="J199" i="1" a="1"/>
  <c r="J199" i="1" s="1"/>
  <c r="J198" i="1" a="1"/>
  <c r="J198" i="1" s="1"/>
  <c r="J196" i="1" a="1"/>
  <c r="J196" i="1" s="1"/>
  <c r="J195" i="1" a="1"/>
  <c r="J195" i="1" s="1"/>
  <c r="J194" i="1" a="1"/>
  <c r="J194" i="1" s="1"/>
  <c r="J192" i="1" a="1"/>
  <c r="J192" i="1" s="1"/>
  <c r="J191" i="1" a="1"/>
  <c r="J191" i="1" s="1"/>
  <c r="J190" i="1" a="1"/>
  <c r="J190" i="1" s="1"/>
  <c r="J188" i="1" a="1"/>
  <c r="J188" i="1" s="1"/>
  <c r="J187" i="1" a="1"/>
  <c r="J187" i="1" s="1"/>
  <c r="J186" i="1" a="1"/>
  <c r="J186" i="1" s="1"/>
  <c r="J184" i="1" a="1"/>
  <c r="J184" i="1" s="1"/>
  <c r="J182" i="1" a="1"/>
  <c r="J182" i="1" s="1"/>
  <c r="J180" i="1" a="1"/>
  <c r="J180" i="1" s="1"/>
  <c r="J178" i="1" a="1"/>
  <c r="J178" i="1" s="1"/>
  <c r="J176" i="1" a="1"/>
  <c r="J176" i="1" s="1"/>
  <c r="J174" i="1" a="1"/>
  <c r="J174" i="1" s="1"/>
  <c r="J172" i="1" a="1"/>
  <c r="J172" i="1" s="1"/>
  <c r="J171" i="1" a="1"/>
  <c r="J171" i="1" s="1"/>
  <c r="J170" i="1" a="1"/>
  <c r="J170" i="1" s="1"/>
  <c r="J126" i="1" a="1"/>
  <c r="J126" i="1" s="1"/>
  <c r="J125" i="1" a="1"/>
  <c r="J125" i="1" s="1"/>
  <c r="J124" i="1" a="1"/>
  <c r="J124" i="1" s="1"/>
  <c r="J123" i="1" a="1"/>
  <c r="J123" i="1" s="1"/>
  <c r="J122" i="1" a="1"/>
  <c r="J122" i="1" s="1"/>
  <c r="J120" i="1" a="1"/>
  <c r="J120" i="1" s="1"/>
  <c r="J119" i="1" a="1"/>
  <c r="J119" i="1" s="1"/>
  <c r="J118" i="1" a="1"/>
  <c r="J118" i="1" s="1"/>
  <c r="J117" i="1" a="1"/>
  <c r="J117" i="1" s="1"/>
  <c r="J116" i="1" a="1"/>
  <c r="J116" i="1" s="1"/>
  <c r="J115" i="1" a="1"/>
  <c r="J115" i="1" s="1"/>
  <c r="J114" i="1" a="1"/>
  <c r="J114" i="1" s="1"/>
  <c r="J113" i="1" a="1"/>
  <c r="J113" i="1" s="1"/>
  <c r="J112" i="1" a="1"/>
  <c r="J112" i="1" s="1"/>
  <c r="J111" i="1" a="1"/>
  <c r="J111" i="1" s="1"/>
  <c r="J110" i="1" a="1"/>
  <c r="J110" i="1" s="1"/>
  <c r="J108" i="1" a="1"/>
  <c r="J108" i="1" s="1"/>
  <c r="J107" i="1" a="1"/>
  <c r="J107" i="1" s="1"/>
  <c r="J106" i="1" a="1"/>
  <c r="J106" i="1" s="1"/>
  <c r="J105" i="1" a="1"/>
  <c r="J105" i="1" s="1"/>
  <c r="J104" i="1" a="1"/>
  <c r="J104" i="1" s="1"/>
  <c r="J103" i="1" a="1"/>
  <c r="J103" i="1" s="1"/>
  <c r="J102" i="1" a="1"/>
  <c r="J102" i="1" s="1"/>
  <c r="J101" i="1" a="1"/>
  <c r="J101" i="1" s="1"/>
  <c r="J100" i="1" a="1"/>
  <c r="J100" i="1" s="1"/>
  <c r="J99" i="1" a="1"/>
  <c r="J99" i="1" s="1"/>
  <c r="J98" i="1" a="1"/>
  <c r="J98" i="1" s="1"/>
  <c r="J97" i="1" a="1"/>
  <c r="J97" i="1" s="1"/>
  <c r="J96" i="1" a="1"/>
  <c r="J96" i="1" s="1"/>
  <c r="J95" i="1" a="1"/>
  <c r="J95" i="1" s="1"/>
  <c r="J50" i="1" a="1"/>
  <c r="J50" i="1" s="1"/>
  <c r="J49" i="1" a="1"/>
  <c r="J49" i="1" s="1"/>
  <c r="J48" i="1" a="1"/>
  <c r="J48" i="1" s="1"/>
  <c r="J46" i="1" a="1"/>
  <c r="J46" i="1" s="1"/>
  <c r="J45" i="1" a="1"/>
  <c r="J45" i="1" s="1"/>
  <c r="J94" i="1" a="1"/>
  <c r="J94" i="1" s="1"/>
  <c r="J93" i="1" a="1"/>
  <c r="J93" i="1" s="1"/>
  <c r="J92" i="1" a="1"/>
  <c r="J92" i="1" s="1"/>
  <c r="J91" i="1" a="1"/>
  <c r="J91" i="1" s="1"/>
  <c r="J89" i="1" a="1"/>
  <c r="J89" i="1" s="1"/>
  <c r="J88" i="1" a="1"/>
  <c r="J88" i="1" s="1"/>
  <c r="J87" i="1" a="1"/>
  <c r="J87" i="1" s="1"/>
  <c r="J86" i="1" a="1"/>
  <c r="J86" i="1" s="1"/>
  <c r="J84" i="1" a="1"/>
  <c r="J84" i="1" s="1"/>
  <c r="J83" i="1" a="1"/>
  <c r="J83" i="1" s="1"/>
  <c r="J82" i="1" a="1"/>
  <c r="J82" i="1" s="1"/>
  <c r="J80" i="1" a="1"/>
  <c r="J80" i="1" s="1"/>
  <c r="J79" i="1" a="1"/>
  <c r="J79" i="1" s="1"/>
  <c r="J78" i="1" a="1"/>
  <c r="J78" i="1" s="1"/>
  <c r="J76" i="1" a="1"/>
  <c r="J76" i="1" s="1"/>
  <c r="J75" i="1" a="1"/>
  <c r="J75" i="1" s="1"/>
  <c r="J74" i="1" a="1"/>
  <c r="J74" i="1" s="1"/>
  <c r="J64" i="1" a="1"/>
  <c r="J64" i="1" s="1"/>
  <c r="J62" i="1" a="1"/>
  <c r="J62" i="1" s="1"/>
  <c r="J60" i="1" a="1"/>
  <c r="J60" i="1" s="1"/>
  <c r="J59" i="1" a="1"/>
  <c r="J59" i="1" s="1"/>
  <c r="J58" i="1" a="1"/>
  <c r="J58" i="1" s="1"/>
  <c r="J56" i="1" a="1"/>
  <c r="J56" i="1" s="1"/>
  <c r="J57" i="1" a="1"/>
  <c r="J57" i="1" s="1"/>
  <c r="J55" i="1" a="1"/>
  <c r="J55" i="1" s="1"/>
  <c r="J54" i="1" a="1"/>
  <c r="J54" i="1" s="1"/>
  <c r="J53" i="1" a="1"/>
  <c r="J53" i="1" s="1"/>
  <c r="J52" i="1" a="1"/>
  <c r="J52" i="1" s="1"/>
  <c r="J51" i="1" a="1"/>
  <c r="J51" i="1" s="1"/>
  <c r="J44" i="1" a="1"/>
  <c r="J44" i="1" s="1"/>
  <c r="J43" i="1" a="1"/>
  <c r="J43" i="1" s="1"/>
  <c r="J41" i="1" a="1"/>
  <c r="J41" i="1" s="1"/>
  <c r="J40" i="1" a="1"/>
  <c r="J40" i="1" s="1"/>
  <c r="J39" i="1" a="1"/>
  <c r="J39" i="1" s="1"/>
  <c r="J38" i="1" a="1"/>
  <c r="J38" i="1" s="1"/>
  <c r="J37" i="1" a="1"/>
  <c r="J37" i="1" s="1"/>
  <c r="J36" i="1" a="1"/>
  <c r="J36" i="1" s="1"/>
  <c r="J35" i="1" a="1"/>
  <c r="J35" i="1" s="1"/>
  <c r="J34" i="1" a="1"/>
  <c r="J34" i="1" s="1"/>
  <c r="J33" i="1" a="1"/>
  <c r="J33" i="1" s="1"/>
  <c r="J32" i="1" a="1"/>
  <c r="J32" i="1" s="1"/>
  <c r="J31" i="1" a="1"/>
  <c r="J31" i="1" s="1"/>
  <c r="J29" i="1" a="1"/>
  <c r="J29" i="1" s="1"/>
  <c r="J28" i="1" a="1"/>
  <c r="J28" i="1" s="1"/>
  <c r="J27" i="1" a="1"/>
  <c r="J27" i="1" s="1"/>
  <c r="J26" i="1" a="1"/>
  <c r="J26" i="1" s="1"/>
  <c r="J25" i="1" a="1"/>
  <c r="J25" i="1" s="1"/>
  <c r="J24" i="1" a="1"/>
  <c r="J24" i="1" s="1"/>
  <c r="J23" i="1" a="1"/>
  <c r="J23" i="1" s="1"/>
  <c r="J22" i="1" a="1"/>
  <c r="J22" i="1" s="1"/>
  <c r="J21" i="1" a="1"/>
  <c r="J21" i="1" s="1"/>
  <c r="J20" i="1" a="1"/>
  <c r="J20" i="1" s="1"/>
  <c r="J19" i="1" a="1"/>
  <c r="J19" i="1" s="1"/>
  <c r="J18" i="1" a="1"/>
  <c r="J18" i="1" s="1"/>
  <c r="J17" i="1" a="1"/>
  <c r="J17" i="1" s="1"/>
  <c r="J16" i="1" a="1"/>
  <c r="J16" i="1" s="1"/>
  <c r="AD16" i="1" l="1" a="1"/>
  <c r="AD16" i="1" s="1"/>
  <c r="AE15" i="1" a="1"/>
  <c r="AE15" i="1" s="1"/>
  <c r="AF15" i="1" s="1"/>
  <c r="AD174" i="1" l="1" a="1"/>
  <c r="AD174" i="1" s="1"/>
  <c r="AD62" i="1" a="1"/>
  <c r="AD62" i="1" s="1"/>
  <c r="AD15" i="1"/>
  <c r="AD239" i="1"/>
  <c r="AD238" i="1"/>
  <c r="AD237" i="1"/>
  <c r="AD236" i="1"/>
  <c r="AD235" i="1"/>
  <c r="AD232" i="1"/>
  <c r="AD234" i="1"/>
  <c r="AD233" i="1"/>
  <c r="AD231" i="1"/>
  <c r="AD230" i="1"/>
  <c r="AD229" i="1"/>
  <c r="AE228" i="1"/>
  <c r="AF237" i="1" l="1"/>
  <c r="AE237" i="1"/>
  <c r="AE232" i="1"/>
  <c r="AE233" i="1"/>
  <c r="AF35" i="1"/>
  <c r="AF231" i="1" s="1"/>
  <c r="AE231" i="1"/>
  <c r="AF238" i="1" l="1"/>
  <c r="AD95" i="1" a="1"/>
  <c r="AD95" i="1" s="1"/>
  <c r="AD29" i="1" a="1"/>
  <c r="AD29" i="1" s="1"/>
  <c r="AE29" i="1" s="1"/>
  <c r="AE229" i="1" l="1"/>
  <c r="AD114" i="1" a="1"/>
  <c r="AD114" i="1" s="1"/>
  <c r="AD108" i="1" a="1"/>
  <c r="AD108" i="1" s="1"/>
  <c r="AD45" i="1" a="1"/>
  <c r="AD45" i="1" s="1"/>
  <c r="AD61" i="1" a="1"/>
  <c r="AD61" i="1" s="1"/>
  <c r="T89" i="1" s="1"/>
  <c r="AD51" i="1" a="1"/>
  <c r="AD51" i="1" s="1"/>
  <c r="AD35" i="1" a="1"/>
  <c r="AD35" i="1" s="1"/>
  <c r="AF234" i="1" l="1"/>
  <c r="AE234" i="1"/>
  <c r="AE235" i="1" l="1"/>
  <c r="AF239" i="1"/>
  <c r="AE236" i="1"/>
  <c r="AF235" i="1" l="1"/>
  <c r="AD208" i="1" a="1"/>
  <c r="AD208" i="1" s="1"/>
  <c r="AD96" i="1" a="1"/>
  <c r="AD96" i="1" s="1"/>
  <c r="AD115" i="1" a="1"/>
  <c r="AD115" i="1" s="1"/>
  <c r="AD36" i="1" a="1"/>
  <c r="AD36" i="1" s="1"/>
  <c r="AE230" i="1"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<sst xmlns="http://schemas.openxmlformats.org/spreadsheetml/2006/main" count="1227" uniqueCount="287">
  <si>
    <t>セル色の説明</t>
    <rPh sb="2" eb="3">
      <t>イロ</t>
    </rPh>
    <rPh sb="4" eb="6">
      <t>セツメイ</t>
    </rPh>
    <phoneticPr fontId="3"/>
  </si>
  <si>
    <t>；受注者入力欄</t>
    <rPh sb="1" eb="4">
      <t>ジュチュウシャ</t>
    </rPh>
    <rPh sb="4" eb="6">
      <t>ニュウリョク</t>
    </rPh>
    <rPh sb="6" eb="7">
      <t>ラン</t>
    </rPh>
    <phoneticPr fontId="3"/>
  </si>
  <si>
    <t>：発注者入力欄（自由入力）</t>
    <rPh sb="1" eb="4">
      <t>ハッチュウシャ</t>
    </rPh>
    <rPh sb="4" eb="6">
      <t>ニュウリョク</t>
    </rPh>
    <rPh sb="6" eb="7">
      <t>ラン</t>
    </rPh>
    <rPh sb="8" eb="10">
      <t>ジユウ</t>
    </rPh>
    <rPh sb="10" eb="12">
      <t>ニュウリョク</t>
    </rPh>
    <phoneticPr fontId="3"/>
  </si>
  <si>
    <t>：自動計算で算出されるセル</t>
    <rPh sb="1" eb="3">
      <t>ジドウ</t>
    </rPh>
    <rPh sb="3" eb="5">
      <t>ケイサン</t>
    </rPh>
    <rPh sb="6" eb="8">
      <t>サンシュツ</t>
    </rPh>
    <phoneticPr fontId="3"/>
  </si>
  <si>
    <t>：条件付で表示される計算式があるセル</t>
    <rPh sb="1" eb="4">
      <t>ジョウケンツ</t>
    </rPh>
    <rPh sb="5" eb="7">
      <t>ヒョウジ</t>
    </rPh>
    <rPh sb="10" eb="12">
      <t>ケイサン</t>
    </rPh>
    <rPh sb="12" eb="13">
      <t>シキ</t>
    </rPh>
    <phoneticPr fontId="3"/>
  </si>
  <si>
    <t>※工事の様式内の資料を参照</t>
    <rPh sb="1" eb="3">
      <t>コウジ</t>
    </rPh>
    <rPh sb="4" eb="6">
      <t>ヨウシキ</t>
    </rPh>
    <rPh sb="6" eb="7">
      <t>ナイ</t>
    </rPh>
    <rPh sb="8" eb="10">
      <t>シリョウ</t>
    </rPh>
    <rPh sb="11" eb="13">
      <t>サンショウ</t>
    </rPh>
    <phoneticPr fontId="3"/>
  </si>
  <si>
    <t>【入札公告前の使い方】</t>
    <rPh sb="1" eb="3">
      <t>ニュウサツ</t>
    </rPh>
    <rPh sb="3" eb="5">
      <t>コウコク</t>
    </rPh>
    <rPh sb="5" eb="6">
      <t>マエ</t>
    </rPh>
    <rPh sb="7" eb="8">
      <t>ツカ</t>
    </rPh>
    <rPh sb="9" eb="10">
      <t>カタ</t>
    </rPh>
    <phoneticPr fontId="3"/>
  </si>
  <si>
    <t>１．「調査等名」の欄に該当する工事名を記入</t>
    <rPh sb="3" eb="5">
      <t>チョウサ</t>
    </rPh>
    <rPh sb="5" eb="6">
      <t>トウ</t>
    </rPh>
    <rPh sb="6" eb="7">
      <t>メイ</t>
    </rPh>
    <rPh sb="9" eb="10">
      <t>ラン</t>
    </rPh>
    <rPh sb="11" eb="13">
      <t>ガイトウ</t>
    </rPh>
    <rPh sb="15" eb="17">
      <t>コウジ</t>
    </rPh>
    <rPh sb="17" eb="18">
      <t>メイ</t>
    </rPh>
    <rPh sb="19" eb="21">
      <t>キニュウ</t>
    </rPh>
    <phoneticPr fontId="3"/>
  </si>
  <si>
    <t>２．「競争契約の方法」の欄のプルダウンで契約方式を選択</t>
    <phoneticPr fontId="3"/>
  </si>
  <si>
    <t>３．「申請書提出期限年度」に申請書提出期限が属する年度を入力</t>
    <rPh sb="3" eb="6">
      <t>シンセイショ</t>
    </rPh>
    <rPh sb="6" eb="8">
      <t>テイシュツ</t>
    </rPh>
    <rPh sb="8" eb="10">
      <t>キゲン</t>
    </rPh>
    <rPh sb="10" eb="12">
      <t>ネンド</t>
    </rPh>
    <rPh sb="14" eb="17">
      <t>シンセイショ</t>
    </rPh>
    <rPh sb="17" eb="19">
      <t>テイシュツ</t>
    </rPh>
    <rPh sb="19" eb="21">
      <t>キゲン</t>
    </rPh>
    <rPh sb="22" eb="23">
      <t>ゾク</t>
    </rPh>
    <rPh sb="25" eb="27">
      <t>ネンド</t>
    </rPh>
    <rPh sb="28" eb="30">
      <t>ニュウリョク</t>
    </rPh>
    <phoneticPr fontId="3"/>
  </si>
  <si>
    <t>４．当該年度に本社から表彰実績を評価する対象年度を切り替える旨連絡が来ていれば、</t>
    <rPh sb="2" eb="4">
      <t>トウガイ</t>
    </rPh>
    <rPh sb="4" eb="6">
      <t>ネンド</t>
    </rPh>
    <rPh sb="7" eb="9">
      <t>ホンシャ</t>
    </rPh>
    <rPh sb="11" eb="13">
      <t>ヒョウショウ</t>
    </rPh>
    <rPh sb="13" eb="15">
      <t>ジッセキ</t>
    </rPh>
    <rPh sb="16" eb="18">
      <t>ヒョウカ</t>
    </rPh>
    <rPh sb="20" eb="22">
      <t>タイショウ</t>
    </rPh>
    <rPh sb="22" eb="24">
      <t>ネンド</t>
    </rPh>
    <rPh sb="25" eb="26">
      <t>キ</t>
    </rPh>
    <rPh sb="27" eb="28">
      <t>カ</t>
    </rPh>
    <rPh sb="30" eb="31">
      <t>ムネ</t>
    </rPh>
    <rPh sb="31" eb="33">
      <t>レンラク</t>
    </rPh>
    <rPh sb="34" eb="35">
      <t>キ</t>
    </rPh>
    <phoneticPr fontId="3"/>
  </si>
  <si>
    <t>　　「表彰評価年度切替連絡」の欄に「有」を入力</t>
    <rPh sb="21" eb="23">
      <t>ニュウリョク</t>
    </rPh>
    <phoneticPr fontId="3"/>
  </si>
  <si>
    <t>　　来ていなければ「無」を入力</t>
    <rPh sb="2" eb="3">
      <t>キ</t>
    </rPh>
    <rPh sb="10" eb="11">
      <t>ナシ</t>
    </rPh>
    <rPh sb="13" eb="15">
      <t>ニュウリョク</t>
    </rPh>
    <phoneticPr fontId="3"/>
  </si>
  <si>
    <t>※１～４の手順の順番は入れ替わっても問題なし</t>
    <rPh sb="5" eb="7">
      <t>テジュン</t>
    </rPh>
    <rPh sb="8" eb="10">
      <t>ジュンバン</t>
    </rPh>
    <rPh sb="11" eb="12">
      <t>イ</t>
    </rPh>
    <rPh sb="13" eb="14">
      <t>カ</t>
    </rPh>
    <rPh sb="18" eb="20">
      <t>モンダイ</t>
    </rPh>
    <phoneticPr fontId="3"/>
  </si>
  <si>
    <t>５．選択した契約の方法に応じて配点が自動記入され、該当しない項目は黒塗りされるので、黒塗りの行を非表示にする。</t>
    <rPh sb="2" eb="4">
      <t>センタク</t>
    </rPh>
    <rPh sb="6" eb="8">
      <t>ケイヤク</t>
    </rPh>
    <rPh sb="9" eb="11">
      <t>ホウホウ</t>
    </rPh>
    <rPh sb="12" eb="13">
      <t>オウ</t>
    </rPh>
    <rPh sb="15" eb="17">
      <t>ハイテン</t>
    </rPh>
    <rPh sb="18" eb="20">
      <t>ジドウ</t>
    </rPh>
    <rPh sb="20" eb="22">
      <t>キニュウ</t>
    </rPh>
    <rPh sb="25" eb="27">
      <t>ガイトウ</t>
    </rPh>
    <rPh sb="30" eb="32">
      <t>コウモク</t>
    </rPh>
    <rPh sb="33" eb="35">
      <t>クロヌ</t>
    </rPh>
    <rPh sb="42" eb="44">
      <t>クロヌ</t>
    </rPh>
    <rPh sb="46" eb="47">
      <t>ギョウ</t>
    </rPh>
    <rPh sb="48" eb="51">
      <t>ヒヒョウジ</t>
    </rPh>
    <phoneticPr fontId="3"/>
  </si>
  <si>
    <t>６．最後にグループされている箇所を非表示にし、シートの保護（パスワードは別途管理）をし、</t>
    <rPh sb="2" eb="4">
      <t>サイゴ</t>
    </rPh>
    <rPh sb="14" eb="16">
      <t>カショ</t>
    </rPh>
    <rPh sb="17" eb="20">
      <t>ヒヒョウジ</t>
    </rPh>
    <rPh sb="27" eb="29">
      <t>ホゴ</t>
    </rPh>
    <rPh sb="36" eb="38">
      <t>ベット</t>
    </rPh>
    <rPh sb="38" eb="40">
      <t>カンリ</t>
    </rPh>
    <phoneticPr fontId="3"/>
  </si>
  <si>
    <t>　　「使い方」シートを削除したら作業完了</t>
    <rPh sb="3" eb="4">
      <t>ツカ</t>
    </rPh>
    <rPh sb="5" eb="6">
      <t>カタ</t>
    </rPh>
    <rPh sb="11" eb="13">
      <t>サクジョ</t>
    </rPh>
    <rPh sb="16" eb="18">
      <t>サギョウ</t>
    </rPh>
    <rPh sb="18" eb="20">
      <t>カンリョウ</t>
    </rPh>
    <phoneticPr fontId="3"/>
  </si>
  <si>
    <t>　　※シートの保護をすると黄色着色部以外は入力が不可になる。</t>
    <phoneticPr fontId="3"/>
  </si>
  <si>
    <t>「１」を押すとグループ箇所は</t>
    <rPh sb="4" eb="5">
      <t>オ</t>
    </rPh>
    <rPh sb="11" eb="13">
      <t>カショ</t>
    </rPh>
    <phoneticPr fontId="3"/>
  </si>
  <si>
    <t>一気に非表示となる。</t>
    <rPh sb="0" eb="2">
      <t>イッキ</t>
    </rPh>
    <rPh sb="3" eb="6">
      <t>ヒヒョウジ</t>
    </rPh>
    <phoneticPr fontId="3"/>
  </si>
  <si>
    <t>シート名を右クリックすると</t>
    <rPh sb="3" eb="4">
      <t>メイ</t>
    </rPh>
    <rPh sb="5" eb="6">
      <t>ミギ</t>
    </rPh>
    <phoneticPr fontId="3"/>
  </si>
  <si>
    <t>「シートの保護」という選択肢が</t>
    <rPh sb="5" eb="7">
      <t>ホゴ</t>
    </rPh>
    <rPh sb="11" eb="14">
      <t>センタクシ</t>
    </rPh>
    <phoneticPr fontId="3"/>
  </si>
  <si>
    <t>現れるのでクリックする</t>
    <rPh sb="0" eb="1">
      <t>アラワ</t>
    </rPh>
    <phoneticPr fontId="3"/>
  </si>
  <si>
    <t>【申請書提出時の使い方】</t>
    <rPh sb="1" eb="4">
      <t>シンセイショ</t>
    </rPh>
    <rPh sb="4" eb="6">
      <t>テイシュツ</t>
    </rPh>
    <rPh sb="6" eb="7">
      <t>ジ</t>
    </rPh>
    <rPh sb="8" eb="9">
      <t>ツカ</t>
    </rPh>
    <rPh sb="10" eb="11">
      <t>カタ</t>
    </rPh>
    <phoneticPr fontId="3"/>
  </si>
  <si>
    <t>１．シートの保護を解除する。</t>
    <rPh sb="6" eb="8">
      <t>ホゴ</t>
    </rPh>
    <rPh sb="9" eb="11">
      <t>カイジョ</t>
    </rPh>
    <phoneticPr fontId="3"/>
  </si>
  <si>
    <t>２．申請者が記入してきた内容と添付資料を確認して、問題がなければ記載事項と同じ行のチェック欄（薄ピンク色セル）</t>
    <rPh sb="2" eb="5">
      <t>シンセイシャ</t>
    </rPh>
    <rPh sb="6" eb="8">
      <t>キニュウ</t>
    </rPh>
    <rPh sb="12" eb="14">
      <t>ナイヨウ</t>
    </rPh>
    <rPh sb="15" eb="17">
      <t>テンプ</t>
    </rPh>
    <rPh sb="17" eb="19">
      <t>シリョウ</t>
    </rPh>
    <rPh sb="20" eb="22">
      <t>カクニン</t>
    </rPh>
    <rPh sb="25" eb="27">
      <t>モンダイ</t>
    </rPh>
    <rPh sb="32" eb="34">
      <t>キサイ</t>
    </rPh>
    <rPh sb="34" eb="36">
      <t>ジコウ</t>
    </rPh>
    <rPh sb="37" eb="38">
      <t>オナ</t>
    </rPh>
    <rPh sb="39" eb="40">
      <t>ギョウ</t>
    </rPh>
    <rPh sb="45" eb="46">
      <t>ラン</t>
    </rPh>
    <rPh sb="47" eb="48">
      <t>ウス</t>
    </rPh>
    <rPh sb="51" eb="52">
      <t>イロ</t>
    </rPh>
    <phoneticPr fontId="3"/>
  </si>
  <si>
    <t>　　（一部項目は「判断用」の項目にもチェック欄があるので注意）に「１」を記入する。</t>
    <rPh sb="14" eb="16">
      <t>コウモク</t>
    </rPh>
    <rPh sb="22" eb="23">
      <t>ラン</t>
    </rPh>
    <rPh sb="28" eb="30">
      <t>チュウイ</t>
    </rPh>
    <rPh sb="36" eb="38">
      <t>キニュウ</t>
    </rPh>
    <phoneticPr fontId="3"/>
  </si>
  <si>
    <t>　　チェック内容に捕捉があれば「コメント」欄に記載。</t>
    <rPh sb="6" eb="8">
      <t>ナイヨウ</t>
    </rPh>
    <rPh sb="9" eb="11">
      <t>ホソク</t>
    </rPh>
    <rPh sb="21" eb="22">
      <t>ラン</t>
    </rPh>
    <rPh sb="23" eb="25">
      <t>キサイ</t>
    </rPh>
    <phoneticPr fontId="3"/>
  </si>
  <si>
    <t>※申請者の記載内容が誤っている場合や証明書類から確認ができない場合は該当する項目にチェックを入れなければ</t>
    <rPh sb="1" eb="4">
      <t>シンセイシャ</t>
    </rPh>
    <rPh sb="5" eb="7">
      <t>キサイ</t>
    </rPh>
    <rPh sb="7" eb="9">
      <t>ナイヨウ</t>
    </rPh>
    <rPh sb="10" eb="11">
      <t>アヤマ</t>
    </rPh>
    <rPh sb="15" eb="17">
      <t>バアイ</t>
    </rPh>
    <rPh sb="18" eb="20">
      <t>ショウメイ</t>
    </rPh>
    <rPh sb="20" eb="22">
      <t>ショルイ</t>
    </rPh>
    <rPh sb="24" eb="26">
      <t>カクニン</t>
    </rPh>
    <rPh sb="31" eb="33">
      <t>バアイ</t>
    </rPh>
    <rPh sb="34" eb="36">
      <t>ガイトウ</t>
    </rPh>
    <rPh sb="38" eb="40">
      <t>コウモク</t>
    </rPh>
    <rPh sb="46" eb="47">
      <t>イ</t>
    </rPh>
    <phoneticPr fontId="3"/>
  </si>
  <si>
    <t>　計算式に反映されない。その場合はチェックを入れない理由を「コメント」欄に記載すること。</t>
    <rPh sb="22" eb="23">
      <t>イ</t>
    </rPh>
    <rPh sb="26" eb="28">
      <t>リユウ</t>
    </rPh>
    <rPh sb="35" eb="36">
      <t>ラン</t>
    </rPh>
    <rPh sb="37" eb="39">
      <t>キサイ</t>
    </rPh>
    <phoneticPr fontId="3"/>
  </si>
  <si>
    <t>　申請書の記載内容が誤っている場合で、証明書類から本来の内容が読み取れる場合は、正しい項目にチェックを入れることで</t>
    <rPh sb="1" eb="4">
      <t>シンセイショ</t>
    </rPh>
    <rPh sb="5" eb="7">
      <t>キサイ</t>
    </rPh>
    <rPh sb="7" eb="9">
      <t>ナイヨウ</t>
    </rPh>
    <rPh sb="10" eb="11">
      <t>アヤマ</t>
    </rPh>
    <rPh sb="15" eb="17">
      <t>バアイ</t>
    </rPh>
    <rPh sb="19" eb="21">
      <t>ショウメイ</t>
    </rPh>
    <rPh sb="21" eb="23">
      <t>ショルイ</t>
    </rPh>
    <rPh sb="25" eb="27">
      <t>ホンライ</t>
    </rPh>
    <rPh sb="28" eb="30">
      <t>ナイヨウ</t>
    </rPh>
    <rPh sb="31" eb="32">
      <t>ヨ</t>
    </rPh>
    <rPh sb="33" eb="34">
      <t>ト</t>
    </rPh>
    <rPh sb="36" eb="38">
      <t>バアイ</t>
    </rPh>
    <rPh sb="40" eb="41">
      <t>タダ</t>
    </rPh>
    <rPh sb="43" eb="45">
      <t>コウモク</t>
    </rPh>
    <rPh sb="51" eb="52">
      <t>イ</t>
    </rPh>
    <phoneticPr fontId="3"/>
  </si>
  <si>
    <t>　計算式に反映される。</t>
    <rPh sb="1" eb="3">
      <t>ケイサン</t>
    </rPh>
    <rPh sb="3" eb="4">
      <t>シキ</t>
    </rPh>
    <rPh sb="5" eb="7">
      <t>ハンエイ</t>
    </rPh>
    <phoneticPr fontId="3"/>
  </si>
  <si>
    <t>　例）様式では「NEXCO東日本」に「1」が記載されているが、証明書類における発注者が「NEXCO中日本」の場合は</t>
    <rPh sb="1" eb="2">
      <t>レイ</t>
    </rPh>
    <rPh sb="3" eb="5">
      <t>ヨウシキ</t>
    </rPh>
    <rPh sb="13" eb="14">
      <t>ヒガシ</t>
    </rPh>
    <rPh sb="14" eb="16">
      <t>ニホン</t>
    </rPh>
    <rPh sb="22" eb="24">
      <t>キサイ</t>
    </rPh>
    <rPh sb="31" eb="33">
      <t>ショウメイ</t>
    </rPh>
    <rPh sb="33" eb="35">
      <t>ショルイ</t>
    </rPh>
    <rPh sb="39" eb="42">
      <t>ハッチュウシャ</t>
    </rPh>
    <rPh sb="49" eb="52">
      <t>ナカニホン</t>
    </rPh>
    <rPh sb="54" eb="56">
      <t>バアイ</t>
    </rPh>
    <phoneticPr fontId="3"/>
  </si>
  <si>
    <t>　　　「NEXCO中日本」のチェック欄にチェックを入れることで評価できる。</t>
    <rPh sb="9" eb="12">
      <t>ナカニホン</t>
    </rPh>
    <rPh sb="18" eb="19">
      <t>ラン</t>
    </rPh>
    <rPh sb="25" eb="26">
      <t>イ</t>
    </rPh>
    <rPh sb="31" eb="33">
      <t>ヒョウカ</t>
    </rPh>
    <phoneticPr fontId="3"/>
  </si>
  <si>
    <t>３．チェックが完了すると適否と評価点が自動算出されるので作業完了。</t>
    <rPh sb="7" eb="9">
      <t>カンリョウ</t>
    </rPh>
    <rPh sb="12" eb="14">
      <t>テキヒ</t>
    </rPh>
    <rPh sb="15" eb="17">
      <t>ヒョウカ</t>
    </rPh>
    <rPh sb="17" eb="18">
      <t>テン</t>
    </rPh>
    <rPh sb="19" eb="21">
      <t>ジドウ</t>
    </rPh>
    <rPh sb="21" eb="23">
      <t>サンシュツ</t>
    </rPh>
    <rPh sb="28" eb="30">
      <t>サギョウ</t>
    </rPh>
    <rPh sb="30" eb="32">
      <t>カンリョウ</t>
    </rPh>
    <phoneticPr fontId="3"/>
  </si>
  <si>
    <t>　　※薄緑色のセルは自動計算のセルなので基本的には編集しない。</t>
    <rPh sb="3" eb="4">
      <t>ウス</t>
    </rPh>
    <rPh sb="4" eb="5">
      <t>ミドリ</t>
    </rPh>
    <rPh sb="5" eb="6">
      <t>イロ</t>
    </rPh>
    <rPh sb="10" eb="12">
      <t>ジドウ</t>
    </rPh>
    <rPh sb="12" eb="14">
      <t>ケイサン</t>
    </rPh>
    <rPh sb="20" eb="22">
      <t>キホン</t>
    </rPh>
    <rPh sb="22" eb="23">
      <t>テキ</t>
    </rPh>
    <rPh sb="25" eb="27">
      <t>ヘンシュウ</t>
    </rPh>
    <phoneticPr fontId="3"/>
  </si>
  <si>
    <t>競争契約の方法</t>
    <rPh sb="0" eb="2">
      <t>キョウソウ</t>
    </rPh>
    <rPh sb="2" eb="4">
      <t>ケイヤク</t>
    </rPh>
    <rPh sb="5" eb="7">
      <t>ホウホウ</t>
    </rPh>
    <phoneticPr fontId="3"/>
  </si>
  <si>
    <t>申請書提出期限年度</t>
    <rPh sb="0" eb="3">
      <t>シンセイショ</t>
    </rPh>
    <rPh sb="3" eb="5">
      <t>テイシュツ</t>
    </rPh>
    <rPh sb="5" eb="7">
      <t>キゲン</t>
    </rPh>
    <rPh sb="7" eb="9">
      <t>ネンド</t>
    </rPh>
    <phoneticPr fontId="3"/>
  </si>
  <si>
    <t>表彰評価年度切替連絡</t>
    <rPh sb="0" eb="2">
      <t>ヒョウショウ</t>
    </rPh>
    <rPh sb="2" eb="4">
      <t>ヒョウカ</t>
    </rPh>
    <rPh sb="4" eb="6">
      <t>ネンド</t>
    </rPh>
    <rPh sb="6" eb="8">
      <t>キリカエ</t>
    </rPh>
    <rPh sb="8" eb="10">
      <t>レンラク</t>
    </rPh>
    <phoneticPr fontId="3"/>
  </si>
  <si>
    <t>※プルダウンで選択</t>
    <rPh sb="7" eb="9">
      <t>センタク</t>
    </rPh>
    <phoneticPr fontId="3"/>
  </si>
  <si>
    <t>有</t>
    <rPh sb="0" eb="1">
      <t>アリ</t>
    </rPh>
    <phoneticPr fontId="3"/>
  </si>
  <si>
    <t>記載上の注意事項</t>
    <phoneticPr fontId="3"/>
  </si>
  <si>
    <t>①本様式において、申請者が記載する箇所は黄色着色欄とする。それ以外の箇所の修正・削除・追加を行わないこと。</t>
    <rPh sb="31" eb="33">
      <t>イガイ</t>
    </rPh>
    <rPh sb="34" eb="36">
      <t>カショ</t>
    </rPh>
    <rPh sb="37" eb="39">
      <t>シュウセイ</t>
    </rPh>
    <rPh sb="40" eb="42">
      <t>サクジョ</t>
    </rPh>
    <rPh sb="43" eb="45">
      <t>ツイカ</t>
    </rPh>
    <rPh sb="46" eb="47">
      <t>オコナ</t>
    </rPh>
    <phoneticPr fontId="3"/>
  </si>
  <si>
    <t>②本様式への記載内容が証明資料により確認できない場合、「競争参加資格なし」又は「技術評価対象としない」となるので注意すること。</t>
    <rPh sb="28" eb="30">
      <t>キョウソウ</t>
    </rPh>
    <rPh sb="30" eb="32">
      <t>サンカ</t>
    </rPh>
    <rPh sb="40" eb="42">
      <t>ギジュツ</t>
    </rPh>
    <rPh sb="44" eb="46">
      <t>タイショウ</t>
    </rPh>
    <phoneticPr fontId="3"/>
  </si>
  <si>
    <t>③入札公告（説明書）に競争参加要件又は技術評価項目として記載されていない項目がある場合は、空欄で提出する。</t>
    <phoneticPr fontId="3"/>
  </si>
  <si>
    <t>調査等名</t>
    <rPh sb="0" eb="2">
      <t>チョウサ</t>
    </rPh>
    <rPh sb="2" eb="3">
      <t>トウ</t>
    </rPh>
    <rPh sb="3" eb="4">
      <t>メイ</t>
    </rPh>
    <phoneticPr fontId="3"/>
  </si>
  <si>
    <t>◯◯自動車道　◯◯設計</t>
    <rPh sb="2" eb="5">
      <t>ジドウシャ</t>
    </rPh>
    <rPh sb="5" eb="6">
      <t>ドウ</t>
    </rPh>
    <rPh sb="9" eb="11">
      <t>セッケイ</t>
    </rPh>
    <phoneticPr fontId="3"/>
  </si>
  <si>
    <r>
      <t>④本様式は必要事項の記載後、</t>
    </r>
    <r>
      <rPr>
        <sz val="11"/>
        <color rgb="FFFF0000"/>
        <rFont val="ＭＳ Ｐゴシック"/>
        <family val="3"/>
        <charset val="128"/>
      </rPr>
      <t>xlsx 形式ファイル（Microsoft 社の「Excel2007」それ以降のバージョンで作成したデータ）</t>
    </r>
    <r>
      <rPr>
        <sz val="11"/>
        <rFont val="ＭＳ Ｐゴシック"/>
        <family val="3"/>
        <charset val="128"/>
      </rPr>
      <t>で提出すること。また、証明書類はPDF形式で提出すること。</t>
    </r>
    <rPh sb="79" eb="82">
      <t>ショウメイショ</t>
    </rPh>
    <rPh sb="82" eb="83">
      <t>ルイ</t>
    </rPh>
    <rPh sb="87" eb="89">
      <t>ケイシキ</t>
    </rPh>
    <rPh sb="90" eb="92">
      <t>テイシュツ</t>
    </rPh>
    <phoneticPr fontId="3"/>
  </si>
  <si>
    <t>！メンテナンス時は枠内の数字を編集（枠がない数字は他セルを参照しているので基本的には改編不要）！</t>
    <rPh sb="7" eb="8">
      <t>ジ</t>
    </rPh>
    <rPh sb="9" eb="11">
      <t>ワクナイ</t>
    </rPh>
    <rPh sb="12" eb="14">
      <t>スウジ</t>
    </rPh>
    <rPh sb="15" eb="17">
      <t>ヘンシュウ</t>
    </rPh>
    <rPh sb="18" eb="19">
      <t>ワク</t>
    </rPh>
    <rPh sb="22" eb="24">
      <t>スウジ</t>
    </rPh>
    <rPh sb="25" eb="26">
      <t>ホカ</t>
    </rPh>
    <rPh sb="29" eb="31">
      <t>サンショウ</t>
    </rPh>
    <rPh sb="37" eb="40">
      <t>キホンテキ</t>
    </rPh>
    <rPh sb="42" eb="44">
      <t>カイヘン</t>
    </rPh>
    <rPh sb="44" eb="46">
      <t>フヨウ</t>
    </rPh>
    <phoneticPr fontId="3"/>
  </si>
  <si>
    <t>会社名</t>
  </si>
  <si>
    <t>○配点（上段：評価点or選定時評価点、下段：特定時評価点）</t>
    <rPh sb="1" eb="3">
      <t>ハイテン</t>
    </rPh>
    <rPh sb="4" eb="6">
      <t>ジョウダン</t>
    </rPh>
    <rPh sb="7" eb="9">
      <t>ヒョウカ</t>
    </rPh>
    <rPh sb="9" eb="10">
      <t>テン</t>
    </rPh>
    <rPh sb="12" eb="14">
      <t>センテイ</t>
    </rPh>
    <rPh sb="14" eb="15">
      <t>ジ</t>
    </rPh>
    <rPh sb="15" eb="17">
      <t>ヒョウカ</t>
    </rPh>
    <rPh sb="17" eb="18">
      <t>テン</t>
    </rPh>
    <rPh sb="19" eb="21">
      <t>ゲダン</t>
    </rPh>
    <rPh sb="22" eb="24">
      <t>トクテイ</t>
    </rPh>
    <rPh sb="24" eb="25">
      <t>ジ</t>
    </rPh>
    <rPh sb="25" eb="27">
      <t>ヒョウカ</t>
    </rPh>
    <rPh sb="27" eb="28">
      <t>テン</t>
    </rPh>
    <phoneticPr fontId="3"/>
  </si>
  <si>
    <t>※</t>
    <phoneticPr fontId="3"/>
  </si>
  <si>
    <t>公Ｐ</t>
    <rPh sb="0" eb="1">
      <t>コウ</t>
    </rPh>
    <phoneticPr fontId="3"/>
  </si>
  <si>
    <t>簡Ｐ現無</t>
    <rPh sb="0" eb="1">
      <t>カン</t>
    </rPh>
    <rPh sb="2" eb="3">
      <t>ゲン</t>
    </rPh>
    <rPh sb="3" eb="4">
      <t>ナシ</t>
    </rPh>
    <phoneticPr fontId="3"/>
  </si>
  <si>
    <t>簡Ｐ現有</t>
    <rPh sb="0" eb="1">
      <t>カン</t>
    </rPh>
    <rPh sb="3" eb="4">
      <t>アリ</t>
    </rPh>
    <phoneticPr fontId="3"/>
  </si>
  <si>
    <t>一W総</t>
    <rPh sb="0" eb="1">
      <t>イチ</t>
    </rPh>
    <rPh sb="2" eb="3">
      <t>フサ</t>
    </rPh>
    <phoneticPr fontId="3"/>
  </si>
  <si>
    <t>未総現無</t>
    <rPh sb="0" eb="1">
      <t>ミ</t>
    </rPh>
    <rPh sb="1" eb="2">
      <t>ソウ</t>
    </rPh>
    <rPh sb="2" eb="3">
      <t>ゲン</t>
    </rPh>
    <rPh sb="3" eb="4">
      <t>ナシ</t>
    </rPh>
    <phoneticPr fontId="3"/>
  </si>
  <si>
    <t>未総現有</t>
    <rPh sb="0" eb="1">
      <t>ミ</t>
    </rPh>
    <rPh sb="1" eb="2">
      <t>ソウ</t>
    </rPh>
    <rPh sb="2" eb="3">
      <t>ゲン</t>
    </rPh>
    <rPh sb="3" eb="4">
      <t>アリ</t>
    </rPh>
    <phoneticPr fontId="3"/>
  </si>
  <si>
    <t>自動</t>
    <rPh sb="0" eb="1">
      <t>ジ</t>
    </rPh>
    <rPh sb="1" eb="2">
      <t>ドウ</t>
    </rPh>
    <phoneticPr fontId="3"/>
  </si>
  <si>
    <t>指併</t>
    <rPh sb="0" eb="1">
      <t>ユビ</t>
    </rPh>
    <rPh sb="1" eb="2">
      <t>ヘイ</t>
    </rPh>
    <phoneticPr fontId="3"/>
  </si>
  <si>
    <t>申請者記載欄</t>
    <phoneticPr fontId="3"/>
  </si>
  <si>
    <t>発注者使用欄</t>
    <rPh sb="0" eb="3">
      <t>ハッチュウシャ</t>
    </rPh>
    <rPh sb="3" eb="5">
      <t>シヨウ</t>
    </rPh>
    <rPh sb="5" eb="6">
      <t>ラン</t>
    </rPh>
    <phoneticPr fontId="3"/>
  </si>
  <si>
    <r>
      <t xml:space="preserve">申請項目
</t>
    </r>
    <r>
      <rPr>
        <sz val="12"/>
        <color rgb="FFFF0000"/>
        <rFont val="ＭＳ Ｐゴシック"/>
        <family val="3"/>
        <charset val="128"/>
      </rPr>
      <t>※未記入事項がある項目は赤着色
（入力不要な項目は赤着色のままで構わない）</t>
    </r>
    <phoneticPr fontId="3"/>
  </si>
  <si>
    <t>実績等の記載欄</t>
    <phoneticPr fontId="3"/>
  </si>
  <si>
    <t>チェック</t>
    <phoneticPr fontId="3"/>
  </si>
  <si>
    <t>コメント</t>
    <phoneticPr fontId="3"/>
  </si>
  <si>
    <t>判断用</t>
    <rPh sb="0" eb="2">
      <t>ハンダン</t>
    </rPh>
    <rPh sb="2" eb="3">
      <t>ヨウ</t>
    </rPh>
    <phoneticPr fontId="3"/>
  </si>
  <si>
    <t>適否</t>
    <rPh sb="0" eb="2">
      <t>テキヒ</t>
    </rPh>
    <phoneticPr fontId="3"/>
  </si>
  <si>
    <t>評価点欄</t>
    <rPh sb="0" eb="2">
      <t>ヒョウカ</t>
    </rPh>
    <rPh sb="2" eb="3">
      <t>テン</t>
    </rPh>
    <rPh sb="3" eb="4">
      <t>ラン</t>
    </rPh>
    <phoneticPr fontId="3"/>
  </si>
  <si>
    <t>項目</t>
    <rPh sb="0" eb="2">
      <t>コウモク</t>
    </rPh>
    <phoneticPr fontId="3"/>
  </si>
  <si>
    <t>選定時評価点</t>
    <phoneticPr fontId="3"/>
  </si>
  <si>
    <t>評価点</t>
    <rPh sb="0" eb="2">
      <t>ヒョウカ</t>
    </rPh>
    <rPh sb="2" eb="3">
      <t>テン</t>
    </rPh>
    <phoneticPr fontId="3"/>
  </si>
  <si>
    <t>企業</t>
    <rPh sb="0" eb="2">
      <t>キギョウ</t>
    </rPh>
    <phoneticPr fontId="3"/>
  </si>
  <si>
    <t>同種業務</t>
    <rPh sb="0" eb="2">
      <t>ドウシュ</t>
    </rPh>
    <rPh sb="2" eb="4">
      <t>ギョウム</t>
    </rPh>
    <phoneticPr fontId="3"/>
  </si>
  <si>
    <t>業務名</t>
    <rPh sb="0" eb="2">
      <t>ギョウム</t>
    </rPh>
    <phoneticPr fontId="3"/>
  </si>
  <si>
    <t>同種業務実績の適否
※適の場合は「1」を記入</t>
    <rPh sb="0" eb="2">
      <t>ドウシュ</t>
    </rPh>
    <rPh sb="2" eb="4">
      <t>ギョウム</t>
    </rPh>
    <rPh sb="4" eb="6">
      <t>ジッセキ</t>
    </rPh>
    <rPh sb="7" eb="9">
      <t>テキヒ</t>
    </rPh>
    <rPh sb="11" eb="12">
      <t>テキ</t>
    </rPh>
    <rPh sb="13" eb="15">
      <t>バアイ</t>
    </rPh>
    <rPh sb="20" eb="22">
      <t>キニュウ</t>
    </rPh>
    <phoneticPr fontId="3"/>
  </si>
  <si>
    <t>同種業務実績（企業）</t>
    <rPh sb="0" eb="2">
      <t>ドウシュ</t>
    </rPh>
    <rPh sb="2" eb="4">
      <t>ギョウム</t>
    </rPh>
    <rPh sb="4" eb="6">
      <t>ジッセキ</t>
    </rPh>
    <rPh sb="7" eb="9">
      <t>キギョウ</t>
    </rPh>
    <phoneticPr fontId="3"/>
  </si>
  <si>
    <t>-</t>
    <phoneticPr fontId="3"/>
  </si>
  <si>
    <t>テクリス登録番号</t>
    <rPh sb="4" eb="6">
      <t>トウロク</t>
    </rPh>
    <rPh sb="6" eb="8">
      <t>バンゴウ</t>
    </rPh>
    <phoneticPr fontId="3"/>
  </si>
  <si>
    <t>成績評定通知年月日又は完了登録時登録内容確認書等の日付</t>
    <rPh sb="0" eb="2">
      <t>セイセキ</t>
    </rPh>
    <rPh sb="2" eb="4">
      <t>ヒョウテイ</t>
    </rPh>
    <rPh sb="4" eb="6">
      <t>ツウチ</t>
    </rPh>
    <rPh sb="6" eb="9">
      <t>ネンガッピ</t>
    </rPh>
    <rPh sb="9" eb="10">
      <t>マタ</t>
    </rPh>
    <rPh sb="11" eb="13">
      <t>カンリョウ</t>
    </rPh>
    <rPh sb="13" eb="15">
      <t>トウロク</t>
    </rPh>
    <rPh sb="15" eb="16">
      <t>ジ</t>
    </rPh>
    <rPh sb="16" eb="18">
      <t>トウロク</t>
    </rPh>
    <rPh sb="18" eb="20">
      <t>ナイヨウ</t>
    </rPh>
    <rPh sb="20" eb="22">
      <t>カクニン</t>
    </rPh>
    <rPh sb="22" eb="23">
      <t>ショ</t>
    </rPh>
    <rPh sb="23" eb="24">
      <t>トウ</t>
    </rPh>
    <rPh sb="25" eb="27">
      <t>ヒヅケ</t>
    </rPh>
    <phoneticPr fontId="3"/>
  </si>
  <si>
    <t>実績年度</t>
    <rPh sb="0" eb="2">
      <t>ジッセキ</t>
    </rPh>
    <rPh sb="2" eb="4">
      <t>ネンド</t>
    </rPh>
    <phoneticPr fontId="3"/>
  </si>
  <si>
    <t>年度以内</t>
    <rPh sb="0" eb="2">
      <t>ネンド</t>
    </rPh>
    <rPh sb="2" eb="4">
      <t>イナイ</t>
    </rPh>
    <phoneticPr fontId="3"/>
  </si>
  <si>
    <t>発注者名
※該当する項目に「1」を記入</t>
    <rPh sb="3" eb="4">
      <t>メイ</t>
    </rPh>
    <rPh sb="6" eb="8">
      <t>ガイトウ</t>
    </rPh>
    <rPh sb="10" eb="12">
      <t>コウモク</t>
    </rPh>
    <rPh sb="17" eb="19">
      <t>キニュウ</t>
    </rPh>
    <phoneticPr fontId="3"/>
  </si>
  <si>
    <t>ＮＥＸＣＯ東日本</t>
    <phoneticPr fontId="3"/>
  </si>
  <si>
    <t>東日本</t>
    <phoneticPr fontId="3"/>
  </si>
  <si>
    <t>ＮＥＸＣＯ中日本</t>
    <phoneticPr fontId="3"/>
  </si>
  <si>
    <t>中日本</t>
    <phoneticPr fontId="3"/>
  </si>
  <si>
    <t>ＮＥＸＣＯ西日本</t>
    <phoneticPr fontId="3"/>
  </si>
  <si>
    <t>西日本</t>
    <phoneticPr fontId="3"/>
  </si>
  <si>
    <t>国土交通省（下欄に具体的な機関名を記入）</t>
    <rPh sb="0" eb="2">
      <t>コクド</t>
    </rPh>
    <rPh sb="2" eb="5">
      <t>コウツウショウ</t>
    </rPh>
    <rPh sb="9" eb="12">
      <t>グタイテキ</t>
    </rPh>
    <rPh sb="13" eb="15">
      <t>キカン</t>
    </rPh>
    <rPh sb="15" eb="16">
      <t>メイ</t>
    </rPh>
    <rPh sb="17" eb="19">
      <t>キニュウ</t>
    </rPh>
    <phoneticPr fontId="3"/>
  </si>
  <si>
    <t>国交省</t>
    <rPh sb="0" eb="3">
      <t>コッコウショウコウショウ</t>
    </rPh>
    <phoneticPr fontId="3"/>
  </si>
  <si>
    <t>首都高速道路株式会社</t>
    <rPh sb="0" eb="2">
      <t>シュト</t>
    </rPh>
    <rPh sb="2" eb="4">
      <t>コウソク</t>
    </rPh>
    <rPh sb="4" eb="6">
      <t>ドウロ</t>
    </rPh>
    <rPh sb="6" eb="10">
      <t>カブシキガイシャ</t>
    </rPh>
    <phoneticPr fontId="3"/>
  </si>
  <si>
    <t>首都高</t>
    <rPh sb="0" eb="2">
      <t>シュト</t>
    </rPh>
    <phoneticPr fontId="3"/>
  </si>
  <si>
    <t>本州四国連絡高速道路株式会社</t>
    <rPh sb="0" eb="2">
      <t>ホンシュウ</t>
    </rPh>
    <rPh sb="2" eb="4">
      <t>シコク</t>
    </rPh>
    <rPh sb="4" eb="6">
      <t>レンラク</t>
    </rPh>
    <rPh sb="6" eb="8">
      <t>コウソク</t>
    </rPh>
    <rPh sb="8" eb="10">
      <t>ドウロ</t>
    </rPh>
    <rPh sb="10" eb="14">
      <t>カブシキガイシャ</t>
    </rPh>
    <phoneticPr fontId="3"/>
  </si>
  <si>
    <t>本四</t>
    <rPh sb="0" eb="1">
      <t>ホン</t>
    </rPh>
    <phoneticPr fontId="3"/>
  </si>
  <si>
    <t>阪神高速道路株式会社</t>
    <rPh sb="0" eb="2">
      <t>ハンシン</t>
    </rPh>
    <rPh sb="2" eb="4">
      <t>コウソク</t>
    </rPh>
    <rPh sb="4" eb="6">
      <t>ドウロ</t>
    </rPh>
    <rPh sb="6" eb="10">
      <t>カブシキガイシャ</t>
    </rPh>
    <phoneticPr fontId="3"/>
  </si>
  <si>
    <t>阪高</t>
    <rPh sb="0" eb="1">
      <t>サカ</t>
    </rPh>
    <rPh sb="1" eb="2">
      <t>タカ</t>
    </rPh>
    <phoneticPr fontId="3"/>
  </si>
  <si>
    <t>上記以外（下欄に記入）</t>
    <rPh sb="0" eb="2">
      <t>ジョウキ</t>
    </rPh>
    <rPh sb="2" eb="4">
      <t>イガイ</t>
    </rPh>
    <rPh sb="8" eb="10">
      <t>キニュウ</t>
    </rPh>
    <phoneticPr fontId="3"/>
  </si>
  <si>
    <t>上記以外</t>
    <rPh sb="0" eb="2">
      <t>ジョウキ</t>
    </rPh>
    <rPh sb="2" eb="4">
      <t>イガイ</t>
    </rPh>
    <phoneticPr fontId="3"/>
  </si>
  <si>
    <t>a</t>
    <phoneticPr fontId="3"/>
  </si>
  <si>
    <t>=</t>
    <phoneticPr fontId="3"/>
  </si>
  <si>
    <t>成績評定点
※成績評定通知がある場合は上段に点数を記入、成績評定通知がない場合は下段に「1」を記入</t>
    <rPh sb="0" eb="2">
      <t>セイセキ</t>
    </rPh>
    <rPh sb="2" eb="4">
      <t>ヒョウテイ</t>
    </rPh>
    <rPh sb="4" eb="5">
      <t>テン</t>
    </rPh>
    <rPh sb="7" eb="9">
      <t>セイセキ</t>
    </rPh>
    <rPh sb="9" eb="11">
      <t>ヒョウテイ</t>
    </rPh>
    <rPh sb="11" eb="13">
      <t>ツウチ</t>
    </rPh>
    <rPh sb="16" eb="18">
      <t>バアイ</t>
    </rPh>
    <rPh sb="19" eb="21">
      <t>ジョウダン</t>
    </rPh>
    <rPh sb="22" eb="24">
      <t>テンスウ</t>
    </rPh>
    <rPh sb="25" eb="27">
      <t>キニュウ</t>
    </rPh>
    <rPh sb="28" eb="30">
      <t>セイセキ</t>
    </rPh>
    <rPh sb="30" eb="32">
      <t>ヒョウテイ</t>
    </rPh>
    <rPh sb="32" eb="34">
      <t>ツウチ</t>
    </rPh>
    <rPh sb="37" eb="39">
      <t>バアイ</t>
    </rPh>
    <rPh sb="40" eb="42">
      <t>ゲダン</t>
    </rPh>
    <rPh sb="47" eb="49">
      <t>キニュウ</t>
    </rPh>
    <phoneticPr fontId="3"/>
  </si>
  <si>
    <t>点</t>
    <rPh sb="0" eb="1">
      <t>テン</t>
    </rPh>
    <phoneticPr fontId="3"/>
  </si>
  <si>
    <t>評定点が通知書と異なる場合はここに入力</t>
    <rPh sb="0" eb="2">
      <t>ヒョウテイ</t>
    </rPh>
    <rPh sb="2" eb="3">
      <t>テン</t>
    </rPh>
    <rPh sb="4" eb="7">
      <t>ツウチショ</t>
    </rPh>
    <rPh sb="8" eb="9">
      <t>コト</t>
    </rPh>
    <rPh sb="11" eb="13">
      <t>バアイ</t>
    </rPh>
    <rPh sb="17" eb="19">
      <t>ニュウリョク</t>
    </rPh>
    <phoneticPr fontId="3"/>
  </si>
  <si>
    <t>算出用評定点</t>
    <rPh sb="0" eb="2">
      <t>サンシュツ</t>
    </rPh>
    <rPh sb="2" eb="3">
      <t>ヨウ</t>
    </rPh>
    <rPh sb="3" eb="5">
      <t>ヒョウテイ</t>
    </rPh>
    <rPh sb="5" eb="6">
      <t>テン</t>
    </rPh>
    <phoneticPr fontId="3"/>
  </si>
  <si>
    <t>同種業務成績(企業）</t>
    <rPh sb="0" eb="2">
      <t>ドウシュ</t>
    </rPh>
    <rPh sb="2" eb="4">
      <t>ギョウム</t>
    </rPh>
    <rPh sb="4" eb="6">
      <t>セイセキ</t>
    </rPh>
    <rPh sb="7" eb="9">
      <t>キギョウ</t>
    </rPh>
    <phoneticPr fontId="3"/>
  </si>
  <si>
    <t>評定点上限</t>
    <rPh sb="0" eb="2">
      <t>ヒョウテイ</t>
    </rPh>
    <rPh sb="2" eb="3">
      <t>テン</t>
    </rPh>
    <rPh sb="3" eb="5">
      <t>ジョウゲン</t>
    </rPh>
    <phoneticPr fontId="3"/>
  </si>
  <si>
    <t>評定点下限</t>
    <rPh sb="0" eb="2">
      <t>ヒョウテイ</t>
    </rPh>
    <rPh sb="2" eb="3">
      <t>テン</t>
    </rPh>
    <rPh sb="3" eb="5">
      <t>カゲン</t>
    </rPh>
    <phoneticPr fontId="3"/>
  </si>
  <si>
    <t>成績評定通知なし</t>
    <rPh sb="0" eb="2">
      <t>セイセキ</t>
    </rPh>
    <rPh sb="2" eb="4">
      <t>ヒョウテイ</t>
    </rPh>
    <rPh sb="4" eb="6">
      <t>ツウチ</t>
    </rPh>
    <phoneticPr fontId="3"/>
  </si>
  <si>
    <t>評価点=配点×(同種業務実績の業務成績評定点-70)/20×係数 α ※小数第４位以下切り捨て</t>
    <phoneticPr fontId="3"/>
  </si>
  <si>
    <t>証明資料１
※該当する項目に「1」を記入</t>
    <phoneticPr fontId="3"/>
  </si>
  <si>
    <t>登録内容確認書</t>
    <phoneticPr fontId="3"/>
  </si>
  <si>
    <t>「契約書、図面、特記仕様書、完成及び引渡しを証明する書類等」履行実績に関する記載内容が証明できる書類の写し</t>
    <rPh sb="14" eb="16">
      <t>カンセイ</t>
    </rPh>
    <rPh sb="16" eb="17">
      <t>オヨ</t>
    </rPh>
    <rPh sb="18" eb="19">
      <t>ヒ</t>
    </rPh>
    <rPh sb="19" eb="20">
      <t>ワタ</t>
    </rPh>
    <rPh sb="22" eb="24">
      <t>ショウメイ</t>
    </rPh>
    <rPh sb="26" eb="28">
      <t>ショルイ</t>
    </rPh>
    <rPh sb="28" eb="29">
      <t>トウ</t>
    </rPh>
    <rPh sb="30" eb="32">
      <t>リコウ</t>
    </rPh>
    <phoneticPr fontId="3"/>
  </si>
  <si>
    <t>証明資料２
※提出する場合「1」を記入</t>
    <rPh sb="7" eb="9">
      <t>テイシュツ</t>
    </rPh>
    <rPh sb="11" eb="13">
      <t>バアイ</t>
    </rPh>
    <rPh sb="17" eb="19">
      <t>キニュウ</t>
    </rPh>
    <phoneticPr fontId="3"/>
  </si>
  <si>
    <t>評定通知書</t>
    <rPh sb="0" eb="2">
      <t>ヒョウテイ</t>
    </rPh>
    <rPh sb="2" eb="5">
      <t>ツウチショ</t>
    </rPh>
    <phoneticPr fontId="3"/>
  </si>
  <si>
    <t>地域での同種業務実績</t>
    <rPh sb="0" eb="2">
      <t>チイキ</t>
    </rPh>
    <rPh sb="4" eb="6">
      <t>ドウシュ</t>
    </rPh>
    <rPh sb="6" eb="8">
      <t>ギョウム</t>
    </rPh>
    <rPh sb="8" eb="10">
      <t>ジッセキ</t>
    </rPh>
    <phoneticPr fontId="3"/>
  </si>
  <si>
    <t>地域での同種業務実績（企業）</t>
    <rPh sb="0" eb="2">
      <t>チイキ</t>
    </rPh>
    <rPh sb="4" eb="6">
      <t>ドウシュ</t>
    </rPh>
    <rPh sb="6" eb="8">
      <t>ギョウム</t>
    </rPh>
    <rPh sb="8" eb="10">
      <t>ジッセキ</t>
    </rPh>
    <rPh sb="11" eb="13">
      <t>キギョウ</t>
    </rPh>
    <phoneticPr fontId="3"/>
  </si>
  <si>
    <t>発注者名（具体名を記入）</t>
    <rPh sb="3" eb="4">
      <t>メイ</t>
    </rPh>
    <rPh sb="5" eb="7">
      <t>グタイ</t>
    </rPh>
    <rPh sb="7" eb="8">
      <t>メイ</t>
    </rPh>
    <rPh sb="9" eb="11">
      <t>キニュウ</t>
    </rPh>
    <phoneticPr fontId="3"/>
  </si>
  <si>
    <t>履行箇所（都道府県名）</t>
    <rPh sb="0" eb="2">
      <t>リコウ</t>
    </rPh>
    <rPh sb="2" eb="4">
      <t>カショ</t>
    </rPh>
    <rPh sb="5" eb="9">
      <t>トドウフケン</t>
    </rPh>
    <rPh sb="9" eb="10">
      <t>メイ</t>
    </rPh>
    <phoneticPr fontId="3"/>
  </si>
  <si>
    <t>地域での同種業務実績なし
※実績がない場合は「１」を記入</t>
    <rPh sb="0" eb="2">
      <t>チイキ</t>
    </rPh>
    <rPh sb="4" eb="6">
      <t>ドウシュ</t>
    </rPh>
    <rPh sb="6" eb="8">
      <t>ギョウム</t>
    </rPh>
    <rPh sb="8" eb="10">
      <t>ジッセキ</t>
    </rPh>
    <rPh sb="14" eb="16">
      <t>ジッセキ</t>
    </rPh>
    <rPh sb="19" eb="21">
      <t>バアイ</t>
    </rPh>
    <rPh sb="26" eb="28">
      <t>キニュウ</t>
    </rPh>
    <phoneticPr fontId="3"/>
  </si>
  <si>
    <t>証明資料２
※提出する場合「1」を記入</t>
    <phoneticPr fontId="3"/>
  </si>
  <si>
    <t>ﾜｰｸ･ﾗｲﾌ･ﾊﾞﾗﾝｽ関連制度認定の取得状況</t>
    <rPh sb="12" eb="14">
      <t>カンレン</t>
    </rPh>
    <rPh sb="14" eb="16">
      <t>セイド</t>
    </rPh>
    <rPh sb="16" eb="19">
      <t>ニンテイノ</t>
    </rPh>
    <rPh sb="19" eb="21">
      <t>シュトク</t>
    </rPh>
    <rPh sb="21" eb="23">
      <t>ジョウキョウ</t>
    </rPh>
    <phoneticPr fontId="3"/>
  </si>
  <si>
    <t>取得内容
※該当する項目に「1」を記入</t>
    <rPh sb="0" eb="2">
      <t>シュトク</t>
    </rPh>
    <rPh sb="2" eb="4">
      <t>ナイヨウ</t>
    </rPh>
    <rPh sb="6" eb="8">
      <t>ガイトウ</t>
    </rPh>
    <rPh sb="10" eb="12">
      <t>コウモク</t>
    </rPh>
    <rPh sb="17" eb="19">
      <t>キニュウ</t>
    </rPh>
    <phoneticPr fontId="3"/>
  </si>
  <si>
    <t>えるぼし1段階目、えるぼし2段階目、えるぼし3段階目、
ﾌﾟﾗﾁﾅえるぼし</t>
    <rPh sb="5" eb="7">
      <t>ダンカイ</t>
    </rPh>
    <rPh sb="7" eb="8">
      <t>メ</t>
    </rPh>
    <rPh sb="14" eb="16">
      <t>ダンカイ</t>
    </rPh>
    <rPh sb="16" eb="17">
      <t>メ</t>
    </rPh>
    <rPh sb="23" eb="25">
      <t>ダンカイ</t>
    </rPh>
    <rPh sb="25" eb="26">
      <t>メ</t>
    </rPh>
    <phoneticPr fontId="3"/>
  </si>
  <si>
    <t>取得数</t>
    <rPh sb="0" eb="2">
      <t>シュトク</t>
    </rPh>
    <rPh sb="2" eb="3">
      <t>スウ</t>
    </rPh>
    <phoneticPr fontId="3"/>
  </si>
  <si>
    <t>ワークライフバランス（企業）</t>
    <rPh sb="11" eb="13">
      <t>キギョウ</t>
    </rPh>
    <phoneticPr fontId="3"/>
  </si>
  <si>
    <t>くるみん(H29.3.31まで)、くるみん(H29.4.1～R4.3.31まで)、
くるみん(R4.4.1以降)、ﾄﾗｲくるみん、ﾌﾟﾗﾁﾅくるみん</t>
    <phoneticPr fontId="3"/>
  </si>
  <si>
    <t>ﾕｰｽｴｰﾙ</t>
    <phoneticPr fontId="3"/>
  </si>
  <si>
    <t>取得なし</t>
    <rPh sb="0" eb="2">
      <t>シュトク</t>
    </rPh>
    <phoneticPr fontId="3"/>
  </si>
  <si>
    <t>証明資料
※提出する場合「1」を記入</t>
    <phoneticPr fontId="3"/>
  </si>
  <si>
    <t>認定書の写し</t>
    <rPh sb="0" eb="2">
      <t>ニンテイ</t>
    </rPh>
    <rPh sb="2" eb="3">
      <t>ショ</t>
    </rPh>
    <rPh sb="4" eb="5">
      <t>ウツ</t>
    </rPh>
    <phoneticPr fontId="3"/>
  </si>
  <si>
    <t>・女性</t>
    <rPh sb="1" eb="3">
      <t>ジョセイ</t>
    </rPh>
    <phoneticPr fontId="3"/>
  </si>
  <si>
    <t>企業</t>
    <rPh sb="0" eb="1">
      <t>キ</t>
    </rPh>
    <phoneticPr fontId="3"/>
  </si>
  <si>
    <t>表彰実績</t>
    <rPh sb="0" eb="2">
      <t>ヒョウショウ</t>
    </rPh>
    <rPh sb="2" eb="4">
      <t>ジッセキ</t>
    </rPh>
    <phoneticPr fontId="3"/>
  </si>
  <si>
    <t>表彰種別および業種区分
※該当する項目に「1」を記入</t>
    <rPh sb="0" eb="2">
      <t>ヒョウショウ</t>
    </rPh>
    <rPh sb="2" eb="4">
      <t>シュベツ</t>
    </rPh>
    <rPh sb="7" eb="9">
      <t>ギョウシュ</t>
    </rPh>
    <rPh sb="9" eb="11">
      <t>クブン</t>
    </rPh>
    <rPh sb="13" eb="15">
      <t>ガイトウ</t>
    </rPh>
    <rPh sb="17" eb="19">
      <t>コウモク</t>
    </rPh>
    <rPh sb="24" eb="26">
      <t>キニュウ</t>
    </rPh>
    <phoneticPr fontId="3"/>
  </si>
  <si>
    <t>社長表彰</t>
    <rPh sb="0" eb="2">
      <t>シャチョウ</t>
    </rPh>
    <rPh sb="2" eb="4">
      <t>ヒョウショウ</t>
    </rPh>
    <phoneticPr fontId="3"/>
  </si>
  <si>
    <t>表彰実績（企業）</t>
    <rPh sb="0" eb="2">
      <t>ヒョウショウ</t>
    </rPh>
    <rPh sb="2" eb="4">
      <t>ジッセキ</t>
    </rPh>
    <rPh sb="5" eb="7">
      <t>キギョウ</t>
    </rPh>
    <phoneticPr fontId="3"/>
  </si>
  <si>
    <t>支社長表彰</t>
    <rPh sb="0" eb="2">
      <t>シシャ</t>
    </rPh>
    <rPh sb="2" eb="3">
      <t>チョウ</t>
    </rPh>
    <rPh sb="3" eb="5">
      <t>ヒョウショウ</t>
    </rPh>
    <phoneticPr fontId="3"/>
  </si>
  <si>
    <t>事務所長表彰</t>
    <rPh sb="0" eb="2">
      <t>ジム</t>
    </rPh>
    <rPh sb="2" eb="3">
      <t>ショ</t>
    </rPh>
    <rPh sb="3" eb="4">
      <t>チョウ</t>
    </rPh>
    <rPh sb="4" eb="6">
      <t>ヒョウショウ</t>
    </rPh>
    <phoneticPr fontId="3"/>
  </si>
  <si>
    <t>表彰実績なし</t>
    <rPh sb="0" eb="2">
      <t>ヒョウショウ</t>
    </rPh>
    <rPh sb="2" eb="4">
      <t>ジッセキ</t>
    </rPh>
    <phoneticPr fontId="3"/>
  </si>
  <si>
    <t>表彰名</t>
    <rPh sb="0" eb="2">
      <t>ヒョウショウ</t>
    </rPh>
    <rPh sb="2" eb="3">
      <t>メイ</t>
    </rPh>
    <phoneticPr fontId="3"/>
  </si>
  <si>
    <t>表彰対象業務の業種区分</t>
    <rPh sb="0" eb="2">
      <t>ヒョウショウ</t>
    </rPh>
    <rPh sb="2" eb="4">
      <t>タイショウ</t>
    </rPh>
    <rPh sb="4" eb="6">
      <t>ギョウム</t>
    </rPh>
    <rPh sb="7" eb="9">
      <t>ギョウシュ</t>
    </rPh>
    <rPh sb="9" eb="11">
      <t>クブン</t>
    </rPh>
    <phoneticPr fontId="3"/>
  </si>
  <si>
    <t>業種区分の適否
※適の場合は「1」を記入</t>
    <rPh sb="0" eb="2">
      <t>ギョウシュ</t>
    </rPh>
    <rPh sb="2" eb="4">
      <t>クブン</t>
    </rPh>
    <rPh sb="5" eb="7">
      <t>テキヒ</t>
    </rPh>
    <rPh sb="9" eb="10">
      <t>テキ</t>
    </rPh>
    <rPh sb="11" eb="13">
      <t>バアイ</t>
    </rPh>
    <rPh sb="18" eb="20">
      <t>キニュウ</t>
    </rPh>
    <phoneticPr fontId="3"/>
  </si>
  <si>
    <t>表彰組織</t>
    <rPh sb="0" eb="2">
      <t>ヒョウショウ</t>
    </rPh>
    <rPh sb="2" eb="4">
      <t>ソシキ</t>
    </rPh>
    <phoneticPr fontId="3"/>
  </si>
  <si>
    <t>表彰年月日</t>
    <rPh sb="0" eb="2">
      <t>ヒョウショウ</t>
    </rPh>
    <rPh sb="2" eb="5">
      <t>ネンガッピ</t>
    </rPh>
    <phoneticPr fontId="3"/>
  </si>
  <si>
    <t>表彰状の写し</t>
    <phoneticPr fontId="3"/>
  </si>
  <si>
    <t>配置予定管理技術者</t>
    <rPh sb="0" eb="2">
      <t>ハイチ</t>
    </rPh>
    <rPh sb="2" eb="4">
      <t>ヨテイ</t>
    </rPh>
    <rPh sb="4" eb="6">
      <t>カンリ</t>
    </rPh>
    <rPh sb="6" eb="9">
      <t>ギジュツシャ</t>
    </rPh>
    <phoneticPr fontId="3"/>
  </si>
  <si>
    <t>技術者情報</t>
    <rPh sb="0" eb="3">
      <t>ギジュツシャ</t>
    </rPh>
    <rPh sb="3" eb="5">
      <t>ジョウホウ</t>
    </rPh>
    <phoneticPr fontId="3"/>
  </si>
  <si>
    <t>氏名</t>
    <rPh sb="0" eb="2">
      <t>シメイ</t>
    </rPh>
    <phoneticPr fontId="3"/>
  </si>
  <si>
    <t>技術者資格（配置予定管理技術者）</t>
    <rPh sb="0" eb="3">
      <t>ギジュツシャ</t>
    </rPh>
    <rPh sb="3" eb="5">
      <t>シカク</t>
    </rPh>
    <rPh sb="6" eb="8">
      <t>ハイチ</t>
    </rPh>
    <rPh sb="8" eb="10">
      <t>ヨテイ</t>
    </rPh>
    <rPh sb="10" eb="12">
      <t>カンリ</t>
    </rPh>
    <rPh sb="12" eb="15">
      <t>ギジュツシャ</t>
    </rPh>
    <phoneticPr fontId="3"/>
  </si>
  <si>
    <t>技術者資格</t>
    <rPh sb="0" eb="3">
      <t>ギジュツシャ</t>
    </rPh>
    <rPh sb="3" eb="5">
      <t>シカク</t>
    </rPh>
    <phoneticPr fontId="3"/>
  </si>
  <si>
    <t>取得内容
※該当する項目に「1」を記入</t>
    <rPh sb="6" eb="8">
      <t>ガイトウ</t>
    </rPh>
    <rPh sb="10" eb="12">
      <t>コウモク</t>
    </rPh>
    <rPh sb="17" eb="19">
      <t>キニュウ</t>
    </rPh>
    <phoneticPr fontId="3"/>
  </si>
  <si>
    <t>技術士（下欄に部門と科目を記入）※総合監理部門も同様</t>
    <rPh sb="0" eb="3">
      <t>ギジュツシ</t>
    </rPh>
    <rPh sb="4" eb="5">
      <t>シタ</t>
    </rPh>
    <rPh sb="7" eb="9">
      <t>ブモン</t>
    </rPh>
    <rPh sb="10" eb="12">
      <t>カモク</t>
    </rPh>
    <rPh sb="13" eb="15">
      <t>キニュウ</t>
    </rPh>
    <rPh sb="17" eb="19">
      <t>ソウゴウ</t>
    </rPh>
    <rPh sb="19" eb="21">
      <t>カンリ</t>
    </rPh>
    <rPh sb="21" eb="23">
      <t>ブモン</t>
    </rPh>
    <rPh sb="24" eb="26">
      <t>ドウヨウ</t>
    </rPh>
    <phoneticPr fontId="3"/>
  </si>
  <si>
    <t>-</t>
  </si>
  <si>
    <t>技術士</t>
    <rPh sb="0" eb="3">
      <t>ギジュツシ</t>
    </rPh>
    <phoneticPr fontId="3"/>
  </si>
  <si>
    <t>RCCM（下欄に部門を記入）</t>
    <rPh sb="5" eb="6">
      <t>シタ</t>
    </rPh>
    <rPh sb="8" eb="10">
      <t>ブモン</t>
    </rPh>
    <rPh sb="11" eb="13">
      <t>キニュウ</t>
    </rPh>
    <phoneticPr fontId="3"/>
  </si>
  <si>
    <t>RCCM</t>
    <rPh sb="0" eb="4">
      <t>ブモンキニュウ</t>
    </rPh>
    <phoneticPr fontId="3"/>
  </si>
  <si>
    <t>特別上級土木技術者（下欄に分野を記入）</t>
    <rPh sb="0" eb="2">
      <t>トクベツ</t>
    </rPh>
    <rPh sb="2" eb="4">
      <t>ジョウキュウ</t>
    </rPh>
    <rPh sb="4" eb="6">
      <t>ドボク</t>
    </rPh>
    <rPh sb="6" eb="9">
      <t>ギジュツシャ</t>
    </rPh>
    <rPh sb="10" eb="11">
      <t>シタ</t>
    </rPh>
    <rPh sb="13" eb="15">
      <t>ブンヤ</t>
    </rPh>
    <rPh sb="16" eb="18">
      <t>キニュウ</t>
    </rPh>
    <phoneticPr fontId="3"/>
  </si>
  <si>
    <t>特別上級土木技術者</t>
    <rPh sb="0" eb="2">
      <t>トクベツ</t>
    </rPh>
    <rPh sb="2" eb="4">
      <t>ジョウキュウ</t>
    </rPh>
    <rPh sb="4" eb="6">
      <t>ドボク</t>
    </rPh>
    <rPh sb="6" eb="9">
      <t>ギジュツシャ</t>
    </rPh>
    <phoneticPr fontId="3"/>
  </si>
  <si>
    <t>上級土木技術者（下欄にコースと分野を記入）</t>
    <rPh sb="0" eb="2">
      <t>ジョウキュウ</t>
    </rPh>
    <rPh sb="2" eb="4">
      <t>ドボク</t>
    </rPh>
    <rPh sb="4" eb="7">
      <t>ギジュツシャ</t>
    </rPh>
    <rPh sb="8" eb="9">
      <t>シタ</t>
    </rPh>
    <rPh sb="15" eb="17">
      <t>ブンヤ</t>
    </rPh>
    <rPh sb="18" eb="20">
      <t>キニュウ</t>
    </rPh>
    <phoneticPr fontId="3"/>
  </si>
  <si>
    <t>上級土木技術者</t>
    <rPh sb="0" eb="2">
      <t>ジョウキュウ</t>
    </rPh>
    <rPh sb="2" eb="4">
      <t>ドボク</t>
    </rPh>
    <rPh sb="4" eb="7">
      <t>ギジュツシャ</t>
    </rPh>
    <phoneticPr fontId="3"/>
  </si>
  <si>
    <t>１級土木技術者（下欄にコースと分野を記入）</t>
    <rPh sb="1" eb="2">
      <t>キュウ</t>
    </rPh>
    <rPh sb="2" eb="4">
      <t>ドボク</t>
    </rPh>
    <rPh sb="4" eb="7">
      <t>ギジュツシャ</t>
    </rPh>
    <rPh sb="8" eb="9">
      <t>シタ</t>
    </rPh>
    <rPh sb="15" eb="17">
      <t>ブンヤ</t>
    </rPh>
    <rPh sb="18" eb="20">
      <t>キニュウ</t>
    </rPh>
    <phoneticPr fontId="3"/>
  </si>
  <si>
    <t>１級土木技術者</t>
    <rPh sb="1" eb="2">
      <t>キュウ</t>
    </rPh>
    <rPh sb="2" eb="4">
      <t>ドボク</t>
    </rPh>
    <rPh sb="4" eb="7">
      <t>ギジュツシャ</t>
    </rPh>
    <phoneticPr fontId="3"/>
  </si>
  <si>
    <t>国土交通省登録資格（下欄に具体的な資格名を記入）</t>
    <rPh sb="0" eb="2">
      <t>コクド</t>
    </rPh>
    <rPh sb="2" eb="5">
      <t>コウツウショウ</t>
    </rPh>
    <rPh sb="5" eb="7">
      <t>トウロク</t>
    </rPh>
    <rPh sb="7" eb="9">
      <t>シカク</t>
    </rPh>
    <rPh sb="10" eb="11">
      <t>シタ</t>
    </rPh>
    <rPh sb="13" eb="16">
      <t>グタイテキ</t>
    </rPh>
    <rPh sb="17" eb="19">
      <t>シカク</t>
    </rPh>
    <rPh sb="19" eb="20">
      <t>メイ</t>
    </rPh>
    <rPh sb="21" eb="23">
      <t>キニュウ</t>
    </rPh>
    <phoneticPr fontId="3"/>
  </si>
  <si>
    <t>国土交通省登録資格</t>
    <rPh sb="0" eb="2">
      <t>コクド</t>
    </rPh>
    <rPh sb="2" eb="5">
      <t>コウツウショウ</t>
    </rPh>
    <rPh sb="5" eb="7">
      <t>トウロク</t>
    </rPh>
    <rPh sb="7" eb="9">
      <t>シカク</t>
    </rPh>
    <phoneticPr fontId="3"/>
  </si>
  <si>
    <t>一級建築士</t>
    <rPh sb="0" eb="2">
      <t>イッキュウ</t>
    </rPh>
    <rPh sb="2" eb="5">
      <t>ケンチクシ</t>
    </rPh>
    <phoneticPr fontId="3"/>
  </si>
  <si>
    <t>二級建築士</t>
    <rPh sb="0" eb="2">
      <t>ニキュウ</t>
    </rPh>
    <rPh sb="2" eb="5">
      <t>ケンチクシ</t>
    </rPh>
    <phoneticPr fontId="3"/>
  </si>
  <si>
    <t>環境計量士（下欄に部門を記入）</t>
    <rPh sb="0" eb="2">
      <t>カンキョウ</t>
    </rPh>
    <rPh sb="2" eb="5">
      <t>ケイリョウシ</t>
    </rPh>
    <rPh sb="6" eb="7">
      <t>シタ</t>
    </rPh>
    <rPh sb="9" eb="11">
      <t>ブモン</t>
    </rPh>
    <rPh sb="12" eb="14">
      <t>キニュウ</t>
    </rPh>
    <phoneticPr fontId="3"/>
  </si>
  <si>
    <t>環境計量士</t>
    <rPh sb="0" eb="2">
      <t>カンキョウ</t>
    </rPh>
    <rPh sb="2" eb="5">
      <t>ケイリョウシ</t>
    </rPh>
    <phoneticPr fontId="3"/>
  </si>
  <si>
    <t>地質調査技士</t>
    <rPh sb="0" eb="2">
      <t>チシツ</t>
    </rPh>
    <rPh sb="2" eb="4">
      <t>チョウサ</t>
    </rPh>
    <rPh sb="4" eb="6">
      <t>ギシ</t>
    </rPh>
    <phoneticPr fontId="3"/>
  </si>
  <si>
    <t>測量士</t>
    <rPh sb="0" eb="3">
      <t>ソクリョウシ</t>
    </rPh>
    <phoneticPr fontId="3"/>
  </si>
  <si>
    <t>気象予報士（下欄に登録年月日を記入）</t>
    <rPh sb="0" eb="2">
      <t>キショウ</t>
    </rPh>
    <rPh sb="2" eb="4">
      <t>ヨホウ</t>
    </rPh>
    <rPh sb="4" eb="5">
      <t>シ</t>
    </rPh>
    <rPh sb="6" eb="7">
      <t>シタ</t>
    </rPh>
    <rPh sb="7" eb="8">
      <t>ラン</t>
    </rPh>
    <rPh sb="9" eb="11">
      <t>トウロク</t>
    </rPh>
    <rPh sb="11" eb="14">
      <t>ネンガッピ</t>
    </rPh>
    <rPh sb="15" eb="17">
      <t>キニュウ</t>
    </rPh>
    <phoneticPr fontId="3"/>
  </si>
  <si>
    <t>土地家屋調査士</t>
    <rPh sb="0" eb="2">
      <t>トチ</t>
    </rPh>
    <rPh sb="2" eb="4">
      <t>カオク</t>
    </rPh>
    <rPh sb="4" eb="6">
      <t>チョウサ</t>
    </rPh>
    <rPh sb="6" eb="7">
      <t>シ</t>
    </rPh>
    <phoneticPr fontId="3"/>
  </si>
  <si>
    <t>不動産鑑定士</t>
    <rPh sb="0" eb="3">
      <t>フドウサン</t>
    </rPh>
    <rPh sb="3" eb="6">
      <t>カンテイシ</t>
    </rPh>
    <phoneticPr fontId="3"/>
  </si>
  <si>
    <t>補償業務管理士（下欄に部門を記入）</t>
    <rPh sb="0" eb="2">
      <t>ホショウ</t>
    </rPh>
    <rPh sb="2" eb="4">
      <t>ギョウム</t>
    </rPh>
    <rPh sb="4" eb="6">
      <t>カンリ</t>
    </rPh>
    <rPh sb="6" eb="7">
      <t>シ</t>
    </rPh>
    <rPh sb="8" eb="9">
      <t>シタ</t>
    </rPh>
    <rPh sb="9" eb="10">
      <t>ラン</t>
    </rPh>
    <rPh sb="11" eb="13">
      <t>ブモン</t>
    </rPh>
    <rPh sb="14" eb="16">
      <t>キニュウ</t>
    </rPh>
    <phoneticPr fontId="3"/>
  </si>
  <si>
    <t>CATV総合監理技術者</t>
    <rPh sb="4" eb="6">
      <t>ソウゴウ</t>
    </rPh>
    <rPh sb="6" eb="8">
      <t>カンリ</t>
    </rPh>
    <rPh sb="8" eb="11">
      <t>ギジュツシャ</t>
    </rPh>
    <phoneticPr fontId="3"/>
  </si>
  <si>
    <t>第１級CATV技術者</t>
    <rPh sb="0" eb="1">
      <t>ダイ</t>
    </rPh>
    <rPh sb="2" eb="3">
      <t>キュウ</t>
    </rPh>
    <rPh sb="7" eb="10">
      <t>ギジュツシャ</t>
    </rPh>
    <phoneticPr fontId="3"/>
  </si>
  <si>
    <t>建物調査業務に関して７年以上の実務経験</t>
    <rPh sb="0" eb="2">
      <t>タテモノ</t>
    </rPh>
    <rPh sb="2" eb="4">
      <t>チョウサ</t>
    </rPh>
    <rPh sb="4" eb="6">
      <t>ギョウム</t>
    </rPh>
    <rPh sb="7" eb="8">
      <t>カン</t>
    </rPh>
    <rPh sb="11" eb="12">
      <t>ネン</t>
    </rPh>
    <rPh sb="12" eb="14">
      <t>イジョウ</t>
    </rPh>
    <rPh sb="15" eb="17">
      <t>ジツム</t>
    </rPh>
    <rPh sb="17" eb="19">
      <t>ケイケン</t>
    </rPh>
    <phoneticPr fontId="3"/>
  </si>
  <si>
    <t>上記以外（下欄に記載）</t>
    <rPh sb="0" eb="2">
      <t>ジョウキ</t>
    </rPh>
    <rPh sb="2" eb="4">
      <t>イガイ</t>
    </rPh>
    <rPh sb="5" eb="6">
      <t>シタ</t>
    </rPh>
    <rPh sb="6" eb="7">
      <t>ラン</t>
    </rPh>
    <rPh sb="8" eb="10">
      <t>キサイ</t>
    </rPh>
    <phoneticPr fontId="3"/>
  </si>
  <si>
    <t>証明資料
※提出する場合該当する項目に「1」を記入</t>
    <rPh sb="12" eb="14">
      <t>ガイトウ</t>
    </rPh>
    <rPh sb="16" eb="18">
      <t>コウモク</t>
    </rPh>
    <phoneticPr fontId="3"/>
  </si>
  <si>
    <t>技術士登録等証明書</t>
    <rPh sb="0" eb="3">
      <t>ギジュツシ</t>
    </rPh>
    <rPh sb="3" eb="5">
      <t>トウロク</t>
    </rPh>
    <rPh sb="5" eb="6">
      <t>トウ</t>
    </rPh>
    <rPh sb="6" eb="9">
      <t>ショウメイショ</t>
    </rPh>
    <phoneticPr fontId="3"/>
  </si>
  <si>
    <t>技術士以外の資格等を確認できる書類</t>
    <rPh sb="0" eb="3">
      <t>ギジュツシ</t>
    </rPh>
    <rPh sb="3" eb="5">
      <t>イガイ</t>
    </rPh>
    <rPh sb="6" eb="8">
      <t>シカク</t>
    </rPh>
    <rPh sb="8" eb="9">
      <t>トウ</t>
    </rPh>
    <rPh sb="10" eb="12">
      <t>カクニン</t>
    </rPh>
    <rPh sb="15" eb="17">
      <t>ショルイ</t>
    </rPh>
    <phoneticPr fontId="3"/>
  </si>
  <si>
    <t>同種業務実績（配置予定管理技術者）</t>
    <rPh sb="0" eb="2">
      <t>ドウシュ</t>
    </rPh>
    <rPh sb="2" eb="4">
      <t>ギョウム</t>
    </rPh>
    <rPh sb="4" eb="6">
      <t>ジッセキ</t>
    </rPh>
    <phoneticPr fontId="3"/>
  </si>
  <si>
    <t>従事役職の技術者評定点
※成績評定通知がある場合は上段に点数を記入、成績評定通知がない場合は下段に「1」を記入</t>
    <rPh sb="0" eb="2">
      <t>ジュウジ</t>
    </rPh>
    <rPh sb="2" eb="4">
      <t>ヤクショク</t>
    </rPh>
    <rPh sb="5" eb="8">
      <t>ギジュツシャ</t>
    </rPh>
    <rPh sb="8" eb="10">
      <t>ヒョウテイ</t>
    </rPh>
    <rPh sb="10" eb="11">
      <t>テン</t>
    </rPh>
    <rPh sb="13" eb="15">
      <t>セイセキ</t>
    </rPh>
    <rPh sb="15" eb="17">
      <t>ヒョウテイ</t>
    </rPh>
    <rPh sb="17" eb="19">
      <t>ツウチ</t>
    </rPh>
    <rPh sb="22" eb="24">
      <t>バアイ</t>
    </rPh>
    <rPh sb="25" eb="27">
      <t>ジョウダン</t>
    </rPh>
    <rPh sb="28" eb="30">
      <t>テンスウ</t>
    </rPh>
    <rPh sb="31" eb="33">
      <t>キニュウ</t>
    </rPh>
    <rPh sb="34" eb="36">
      <t>セイセキ</t>
    </rPh>
    <rPh sb="36" eb="38">
      <t>ヒョウテイ</t>
    </rPh>
    <rPh sb="38" eb="40">
      <t>ツウチ</t>
    </rPh>
    <rPh sb="43" eb="45">
      <t>バアイ</t>
    </rPh>
    <rPh sb="46" eb="48">
      <t>ゲダン</t>
    </rPh>
    <rPh sb="53" eb="55">
      <t>キニュウ</t>
    </rPh>
    <phoneticPr fontId="3"/>
  </si>
  <si>
    <t>算出用評定点</t>
    <phoneticPr fontId="3"/>
  </si>
  <si>
    <t>同種業務成績（配置予定管理技術者）</t>
    <rPh sb="0" eb="2">
      <t>ドウシュ</t>
    </rPh>
    <rPh sb="2" eb="4">
      <t>ギョウム</t>
    </rPh>
    <rPh sb="4" eb="6">
      <t>セイセキ</t>
    </rPh>
    <phoneticPr fontId="3"/>
  </si>
  <si>
    <t>地域での同種業務経験</t>
    <rPh sb="0" eb="2">
      <t>チイキ</t>
    </rPh>
    <rPh sb="4" eb="6">
      <t>ドウシュ</t>
    </rPh>
    <rPh sb="6" eb="8">
      <t>ギョウム</t>
    </rPh>
    <rPh sb="8" eb="10">
      <t>ケイケン</t>
    </rPh>
    <phoneticPr fontId="3"/>
  </si>
  <si>
    <t>地域での同種業務実績（配置予定管理技術者）</t>
    <rPh sb="0" eb="2">
      <t>チイキ</t>
    </rPh>
    <rPh sb="4" eb="6">
      <t>ドウシュ</t>
    </rPh>
    <rPh sb="6" eb="8">
      <t>ギョウム</t>
    </rPh>
    <rPh sb="8" eb="10">
      <t>ジッセキ</t>
    </rPh>
    <phoneticPr fontId="3"/>
  </si>
  <si>
    <t>地域での同種業務経験なし
※実績がない場合は「１」を記入</t>
    <rPh sb="0" eb="2">
      <t>チイキ</t>
    </rPh>
    <rPh sb="4" eb="6">
      <t>ドウシュ</t>
    </rPh>
    <rPh sb="6" eb="8">
      <t>ギョウム</t>
    </rPh>
    <rPh sb="8" eb="10">
      <t>ケイケン</t>
    </rPh>
    <rPh sb="14" eb="16">
      <t>ジッセキ</t>
    </rPh>
    <rPh sb="19" eb="21">
      <t>バアイ</t>
    </rPh>
    <rPh sb="26" eb="28">
      <t>キニュウ</t>
    </rPh>
    <phoneticPr fontId="3"/>
  </si>
  <si>
    <t>「契約書、図面、特記仕様書、完成及び引渡しを証明する書類等」履行実績に関する記載内容が証明できる書類の写し</t>
    <phoneticPr fontId="3"/>
  </si>
  <si>
    <t>手持ち業務</t>
    <rPh sb="0" eb="2">
      <t>テモ</t>
    </rPh>
    <rPh sb="3" eb="5">
      <t>ギョウム</t>
    </rPh>
    <phoneticPr fontId="3"/>
  </si>
  <si>
    <t>業務名</t>
    <rPh sb="0" eb="2">
      <t>ギョウム</t>
    </rPh>
    <rPh sb="2" eb="3">
      <t>メイ</t>
    </rPh>
    <phoneticPr fontId="3"/>
  </si>
  <si>
    <t>件数</t>
    <rPh sb="0" eb="2">
      <t>ケンスウ</t>
    </rPh>
    <phoneticPr fontId="3"/>
  </si>
  <si>
    <t>件数上限（低入）</t>
    <rPh sb="0" eb="2">
      <t>ケンスウ</t>
    </rPh>
    <rPh sb="2" eb="4">
      <t>ジョウゲン</t>
    </rPh>
    <rPh sb="5" eb="6">
      <t>テイ</t>
    </rPh>
    <rPh sb="6" eb="7">
      <t>ニュウ</t>
    </rPh>
    <phoneticPr fontId="3"/>
  </si>
  <si>
    <t>件</t>
    <rPh sb="0" eb="1">
      <t>ケン</t>
    </rPh>
    <phoneticPr fontId="3"/>
  </si>
  <si>
    <t>低入札対象</t>
    <rPh sb="0" eb="1">
      <t>テイ</t>
    </rPh>
    <rPh sb="1" eb="2">
      <t>ニュウ</t>
    </rPh>
    <rPh sb="2" eb="3">
      <t>サツ</t>
    </rPh>
    <rPh sb="3" eb="5">
      <t>タイショウ</t>
    </rPh>
    <phoneticPr fontId="3"/>
  </si>
  <si>
    <t>履行期間（自）</t>
    <rPh sb="0" eb="2">
      <t>リコウ</t>
    </rPh>
    <rPh sb="2" eb="4">
      <t>キカン</t>
    </rPh>
    <rPh sb="5" eb="6">
      <t>ジ</t>
    </rPh>
    <phoneticPr fontId="3"/>
  </si>
  <si>
    <t>履行期間（至）</t>
    <rPh sb="0" eb="2">
      <t>リコウ</t>
    </rPh>
    <rPh sb="2" eb="4">
      <t>キカン</t>
    </rPh>
    <rPh sb="5" eb="6">
      <t>イタ</t>
    </rPh>
    <phoneticPr fontId="3"/>
  </si>
  <si>
    <t>低入札区分
※該当する場合は「1」を記入</t>
    <rPh sb="0" eb="1">
      <t>テイ</t>
    </rPh>
    <rPh sb="1" eb="3">
      <t>ニュウサツ</t>
    </rPh>
    <rPh sb="3" eb="5">
      <t>クブン</t>
    </rPh>
    <rPh sb="7" eb="9">
      <t>ガイトウ</t>
    </rPh>
    <rPh sb="11" eb="13">
      <t>バアイ</t>
    </rPh>
    <rPh sb="18" eb="20">
      <t>キニュウ</t>
    </rPh>
    <phoneticPr fontId="3"/>
  </si>
  <si>
    <t>低入札価格調査対象業務である</t>
    <rPh sb="0" eb="1">
      <t>テイ</t>
    </rPh>
    <rPh sb="1" eb="2">
      <t>ニュウ</t>
    </rPh>
    <rPh sb="2" eb="3">
      <t>サツ</t>
    </rPh>
    <rPh sb="3" eb="5">
      <t>カカク</t>
    </rPh>
    <rPh sb="5" eb="7">
      <t>チョウサ</t>
    </rPh>
    <rPh sb="7" eb="9">
      <t>タイショウ</t>
    </rPh>
    <rPh sb="9" eb="11">
      <t>ギョウム</t>
    </rPh>
    <phoneticPr fontId="3"/>
  </si>
  <si>
    <t>手持ち業務なし
※該当する場合は「1」を記入</t>
    <rPh sb="0" eb="2">
      <t>テモ</t>
    </rPh>
    <rPh sb="3" eb="5">
      <t>ギョウム</t>
    </rPh>
    <rPh sb="9" eb="11">
      <t>ガイトウ</t>
    </rPh>
    <rPh sb="13" eb="15">
      <t>バアイ</t>
    </rPh>
    <rPh sb="20" eb="22">
      <t>キニュウ</t>
    </rPh>
    <phoneticPr fontId="3"/>
  </si>
  <si>
    <t>証明資料
※該当する項目に「1」を記入</t>
    <phoneticPr fontId="3"/>
  </si>
  <si>
    <t>配置予定照査技術者又は配置予定現場作業責任者</t>
    <rPh sb="0" eb="2">
      <t>ハイチ</t>
    </rPh>
    <rPh sb="2" eb="4">
      <t>ヨテイ</t>
    </rPh>
    <rPh sb="4" eb="6">
      <t>ショウサ</t>
    </rPh>
    <rPh sb="6" eb="9">
      <t>ギジュツシャ</t>
    </rPh>
    <rPh sb="9" eb="10">
      <t>マタ</t>
    </rPh>
    <rPh sb="11" eb="13">
      <t>ハイチ</t>
    </rPh>
    <rPh sb="13" eb="15">
      <t>ヨテイ</t>
    </rPh>
    <rPh sb="15" eb="17">
      <t>ゲンバ</t>
    </rPh>
    <rPh sb="17" eb="19">
      <t>サギョウ</t>
    </rPh>
    <rPh sb="19" eb="22">
      <t>セキニンシャ</t>
    </rPh>
    <phoneticPr fontId="3"/>
  </si>
  <si>
    <t>技術者資格（配置予定照査技術者又は現場作業責任者）</t>
    <rPh sb="0" eb="3">
      <t>ギジュツシャ</t>
    </rPh>
    <rPh sb="3" eb="5">
      <t>シカク</t>
    </rPh>
    <rPh sb="6" eb="8">
      <t>ハイチ</t>
    </rPh>
    <rPh sb="8" eb="10">
      <t>ヨテイ</t>
    </rPh>
    <rPh sb="10" eb="12">
      <t>ショウサ</t>
    </rPh>
    <rPh sb="12" eb="15">
      <t>ギジュツシャ</t>
    </rPh>
    <rPh sb="15" eb="16">
      <t>マタ</t>
    </rPh>
    <rPh sb="17" eb="19">
      <t>ゲンバ</t>
    </rPh>
    <rPh sb="19" eb="21">
      <t>サギョウ</t>
    </rPh>
    <rPh sb="21" eb="24">
      <t>セキニンシャ</t>
    </rPh>
    <phoneticPr fontId="3"/>
  </si>
  <si>
    <t>取得内容
※該当する項目に「1」を記入</t>
    <phoneticPr fontId="3"/>
  </si>
  <si>
    <t>１級土木技術者（下欄にコースと分野を記入）</t>
    <rPh sb="1" eb="2">
      <t>キュウ</t>
    </rPh>
    <rPh sb="2" eb="4">
      <t>ドボク</t>
    </rPh>
    <rPh sb="4" eb="7">
      <t>ギジュツシャ</t>
    </rPh>
    <rPh sb="13" eb="14">
      <t>シタブンヤキニュウ</t>
    </rPh>
    <phoneticPr fontId="3"/>
  </si>
  <si>
    <t>国土交通省登録資格（下欄に資格名を記入）</t>
    <rPh sb="0" eb="2">
      <t>コクド</t>
    </rPh>
    <rPh sb="2" eb="5">
      <t>コウツウショウ</t>
    </rPh>
    <rPh sb="5" eb="7">
      <t>トウロク</t>
    </rPh>
    <rPh sb="7" eb="9">
      <t>シカク</t>
    </rPh>
    <rPh sb="10" eb="11">
      <t>シタ</t>
    </rPh>
    <rPh sb="13" eb="15">
      <t>シカク</t>
    </rPh>
    <rPh sb="15" eb="16">
      <t>メイ</t>
    </rPh>
    <rPh sb="17" eb="19">
      <t>キニュウ</t>
    </rPh>
    <phoneticPr fontId="3"/>
  </si>
  <si>
    <t>同種業務実績（配置予定照査技術者又は現場作業責任者）</t>
    <rPh sb="0" eb="2">
      <t>ドウシュ</t>
    </rPh>
    <rPh sb="2" eb="4">
      <t>ギョウム</t>
    </rPh>
    <rPh sb="4" eb="6">
      <t>ジッセキ</t>
    </rPh>
    <rPh sb="16" eb="17">
      <t>マタ</t>
    </rPh>
    <rPh sb="18" eb="20">
      <t>ゲンバ</t>
    </rPh>
    <rPh sb="20" eb="22">
      <t>サギョウ</t>
    </rPh>
    <rPh sb="22" eb="25">
      <t>セキニンシャ</t>
    </rPh>
    <phoneticPr fontId="3"/>
  </si>
  <si>
    <t>評定点合計及び技術者評定点を発注者から通知された写し</t>
    <phoneticPr fontId="3"/>
  </si>
  <si>
    <t xml:space="preserve"> </t>
    <phoneticPr fontId="3"/>
  </si>
  <si>
    <t>競争参加確認申請書</t>
    <phoneticPr fontId="3"/>
  </si>
  <si>
    <t>選定</t>
    <rPh sb="0" eb="2">
      <t>センテイ</t>
    </rPh>
    <phoneticPr fontId="3"/>
  </si>
  <si>
    <t>特定</t>
    <rPh sb="0" eb="2">
      <t>トクテイ</t>
    </rPh>
    <phoneticPr fontId="3"/>
  </si>
  <si>
    <t>公募型プロポーザル方式</t>
    <rPh sb="0" eb="2">
      <t>コウボ</t>
    </rPh>
    <rPh sb="2" eb="3">
      <t>ガタ</t>
    </rPh>
    <rPh sb="9" eb="11">
      <t>ホウシキ</t>
    </rPh>
    <phoneticPr fontId="3"/>
  </si>
  <si>
    <t>参加表明書</t>
    <rPh sb="0" eb="2">
      <t>サンカ</t>
    </rPh>
    <rPh sb="2" eb="4">
      <t>ヒョウメイ</t>
    </rPh>
    <rPh sb="4" eb="5">
      <t>ショ</t>
    </rPh>
    <phoneticPr fontId="3"/>
  </si>
  <si>
    <t>測量</t>
  </si>
  <si>
    <t>無</t>
    <rPh sb="0" eb="1">
      <t>ナシ</t>
    </rPh>
    <phoneticPr fontId="3"/>
  </si>
  <si>
    <t>評価項目</t>
    <rPh sb="0" eb="2">
      <t>ヒョウカ</t>
    </rPh>
    <rPh sb="2" eb="4">
      <t>コウモク</t>
    </rPh>
    <phoneticPr fontId="3"/>
  </si>
  <si>
    <t>簡易公募型プロポーザル方式_現場無</t>
    <rPh sb="0" eb="2">
      <t>カンイ</t>
    </rPh>
    <rPh sb="2" eb="4">
      <t>コウボ</t>
    </rPh>
    <rPh sb="4" eb="5">
      <t>ガタ</t>
    </rPh>
    <rPh sb="11" eb="13">
      <t>ホウシキ</t>
    </rPh>
    <rPh sb="14" eb="16">
      <t>ゲンバ</t>
    </rPh>
    <rPh sb="16" eb="17">
      <t>ナシ</t>
    </rPh>
    <phoneticPr fontId="3"/>
  </si>
  <si>
    <t>地質・土質調査</t>
  </si>
  <si>
    <t>簡易公募型プロポーザル方式_現場有</t>
    <rPh sb="0" eb="2">
      <t>カンイ</t>
    </rPh>
    <rPh sb="2" eb="4">
      <t>コウボ</t>
    </rPh>
    <rPh sb="4" eb="5">
      <t>ガタ</t>
    </rPh>
    <rPh sb="11" eb="13">
      <t>ホウシキ</t>
    </rPh>
    <rPh sb="14" eb="16">
      <t>ゲンバ</t>
    </rPh>
    <rPh sb="16" eb="17">
      <t>アリ</t>
    </rPh>
    <phoneticPr fontId="3"/>
  </si>
  <si>
    <t>環境関連調査</t>
  </si>
  <si>
    <t>一般競争入札（WTO）　総合評価落札方式</t>
    <rPh sb="0" eb="2">
      <t>イッパン</t>
    </rPh>
    <rPh sb="2" eb="4">
      <t>キョウソウ</t>
    </rPh>
    <rPh sb="4" eb="6">
      <t>ニュウサツ</t>
    </rPh>
    <rPh sb="12" eb="14">
      <t>ソウゴウ</t>
    </rPh>
    <rPh sb="14" eb="16">
      <t>ヒョウカ</t>
    </rPh>
    <rPh sb="16" eb="18">
      <t>ラクサツ</t>
    </rPh>
    <rPh sb="18" eb="20">
      <t>ホウシキ</t>
    </rPh>
    <phoneticPr fontId="3"/>
  </si>
  <si>
    <t>道路設計</t>
  </si>
  <si>
    <t>WTO未満　総合評価落札方式_現場無</t>
    <rPh sb="3" eb="5">
      <t>ミマン</t>
    </rPh>
    <rPh sb="6" eb="8">
      <t>ソウゴウ</t>
    </rPh>
    <rPh sb="8" eb="10">
      <t>ヒョウカ</t>
    </rPh>
    <rPh sb="10" eb="12">
      <t>ラクサツ</t>
    </rPh>
    <rPh sb="12" eb="14">
      <t>ホウシキ</t>
    </rPh>
    <rPh sb="15" eb="17">
      <t>ゲンバ</t>
    </rPh>
    <rPh sb="17" eb="18">
      <t>ナシ</t>
    </rPh>
    <phoneticPr fontId="3"/>
  </si>
  <si>
    <t>橋梁設計</t>
  </si>
  <si>
    <t>WTO未満　総合評価落札方式_現場有</t>
    <rPh sb="3" eb="5">
      <t>ミマン</t>
    </rPh>
    <rPh sb="6" eb="8">
      <t>ソウゴウ</t>
    </rPh>
    <rPh sb="8" eb="10">
      <t>ヒョウカ</t>
    </rPh>
    <rPh sb="10" eb="12">
      <t>ラクサツ</t>
    </rPh>
    <rPh sb="12" eb="14">
      <t>ホウシキ</t>
    </rPh>
    <rPh sb="15" eb="17">
      <t>ゲンバ</t>
    </rPh>
    <rPh sb="17" eb="18">
      <t>アリ</t>
    </rPh>
    <phoneticPr fontId="3"/>
  </si>
  <si>
    <t>トンネル設計</t>
  </si>
  <si>
    <t>自動落札方式</t>
    <rPh sb="0" eb="2">
      <t>ジドウ</t>
    </rPh>
    <rPh sb="2" eb="4">
      <t>ラクサツ</t>
    </rPh>
    <rPh sb="4" eb="6">
      <t>ホウシキ</t>
    </rPh>
    <phoneticPr fontId="3"/>
  </si>
  <si>
    <t>その他土木設計</t>
  </si>
  <si>
    <t>条件付一般競争入札（指名併用型）</t>
    <rPh sb="0" eb="3">
      <t>ジョウケンツ</t>
    </rPh>
    <rPh sb="3" eb="5">
      <t>イッパン</t>
    </rPh>
    <rPh sb="5" eb="7">
      <t>キョウソウ</t>
    </rPh>
    <rPh sb="7" eb="9">
      <t>ニュウサツ</t>
    </rPh>
    <rPh sb="10" eb="12">
      <t>シメイ</t>
    </rPh>
    <rPh sb="12" eb="14">
      <t>ヘイヨウ</t>
    </rPh>
    <rPh sb="14" eb="15">
      <t>ガタ</t>
    </rPh>
    <phoneticPr fontId="3"/>
  </si>
  <si>
    <t>建築設計</t>
  </si>
  <si>
    <t>施設設備設計</t>
  </si>
  <si>
    <t>土木施工管理</t>
  </si>
  <si>
    <t>補償関連業務</t>
  </si>
  <si>
    <t>図面・調書作成</t>
  </si>
  <si>
    <t>経済調査</t>
  </si>
  <si>
    <t>計</t>
    <rPh sb="0" eb="1">
      <t>ケイ</t>
    </rPh>
    <phoneticPr fontId="3"/>
  </si>
  <si>
    <t>（H28年度以前）環境調査</t>
    <rPh sb="4" eb="5">
      <t>ネン</t>
    </rPh>
    <rPh sb="5" eb="6">
      <t>ド</t>
    </rPh>
    <rPh sb="6" eb="8">
      <t>イゼン</t>
    </rPh>
    <rPh sb="9" eb="11">
      <t>カンキョウ</t>
    </rPh>
    <rPh sb="11" eb="13">
      <t>チョウサ</t>
    </rPh>
    <phoneticPr fontId="3"/>
  </si>
  <si>
    <t>（H28年度以前）交通量調査・解析</t>
    <rPh sb="4" eb="5">
      <t>ネン</t>
    </rPh>
    <rPh sb="5" eb="6">
      <t>ド</t>
    </rPh>
    <rPh sb="6" eb="8">
      <t>イゼン</t>
    </rPh>
    <rPh sb="9" eb="11">
      <t>コウツウ</t>
    </rPh>
    <rPh sb="11" eb="12">
      <t>リョウ</t>
    </rPh>
    <rPh sb="12" eb="14">
      <t>チョウサ</t>
    </rPh>
    <rPh sb="15" eb="17">
      <t>カイセキ</t>
    </rPh>
    <phoneticPr fontId="3"/>
  </si>
  <si>
    <t>（H28年度以前）気象関係調査</t>
    <rPh sb="4" eb="5">
      <t>ネン</t>
    </rPh>
    <rPh sb="5" eb="6">
      <t>ド</t>
    </rPh>
    <rPh sb="6" eb="8">
      <t>イゼン</t>
    </rPh>
    <rPh sb="9" eb="11">
      <t>キショウ</t>
    </rPh>
    <rPh sb="11" eb="13">
      <t>カンケイ</t>
    </rPh>
    <rPh sb="13" eb="15">
      <t>チョウサ</t>
    </rPh>
    <phoneticPr fontId="3"/>
  </si>
  <si>
    <t>（H28年度以前）標識設計</t>
    <rPh sb="4" eb="5">
      <t>ネン</t>
    </rPh>
    <rPh sb="5" eb="6">
      <t>ド</t>
    </rPh>
    <rPh sb="6" eb="8">
      <t>イゼン</t>
    </rPh>
    <rPh sb="9" eb="11">
      <t>ヒョウシキ</t>
    </rPh>
    <rPh sb="11" eb="13">
      <t>セッケイ</t>
    </rPh>
    <phoneticPr fontId="3"/>
  </si>
  <si>
    <t>（H28年度以前）造園設計</t>
    <rPh sb="4" eb="5">
      <t>ネン</t>
    </rPh>
    <rPh sb="5" eb="6">
      <t>ド</t>
    </rPh>
    <rPh sb="6" eb="8">
      <t>イゼン</t>
    </rPh>
    <rPh sb="9" eb="11">
      <t>ゾウエン</t>
    </rPh>
    <rPh sb="11" eb="13">
      <t>セッケイ</t>
    </rPh>
    <phoneticPr fontId="3"/>
  </si>
  <si>
    <t>（H28年度以前）電気設備設計</t>
    <rPh sb="4" eb="5">
      <t>ネン</t>
    </rPh>
    <rPh sb="5" eb="6">
      <t>ド</t>
    </rPh>
    <rPh sb="6" eb="8">
      <t>イゼン</t>
    </rPh>
    <rPh sb="9" eb="11">
      <t>デンキ</t>
    </rPh>
    <rPh sb="11" eb="13">
      <t>セツビ</t>
    </rPh>
    <rPh sb="13" eb="15">
      <t>セッケイ</t>
    </rPh>
    <phoneticPr fontId="3"/>
  </si>
  <si>
    <t>（H28年度以前）通信設備設計</t>
    <rPh sb="4" eb="5">
      <t>ネン</t>
    </rPh>
    <rPh sb="5" eb="6">
      <t>ド</t>
    </rPh>
    <rPh sb="6" eb="8">
      <t>イゼン</t>
    </rPh>
    <rPh sb="9" eb="11">
      <t>ツウシン</t>
    </rPh>
    <rPh sb="11" eb="13">
      <t>セツビ</t>
    </rPh>
    <rPh sb="13" eb="15">
      <t>セッケイ</t>
    </rPh>
    <phoneticPr fontId="3"/>
  </si>
  <si>
    <t>（H28年度以前）機械設備設計</t>
    <rPh sb="4" eb="5">
      <t>ネン</t>
    </rPh>
    <rPh sb="5" eb="6">
      <t>ド</t>
    </rPh>
    <rPh sb="6" eb="8">
      <t>イゼン</t>
    </rPh>
    <rPh sb="9" eb="11">
      <t>キカイ</t>
    </rPh>
    <rPh sb="11" eb="13">
      <t>セツビ</t>
    </rPh>
    <rPh sb="13" eb="15">
      <t>セッケイ</t>
    </rPh>
    <phoneticPr fontId="3"/>
  </si>
  <si>
    <t>（H28年度以前）権利調査</t>
    <rPh sb="4" eb="5">
      <t>ネン</t>
    </rPh>
    <rPh sb="5" eb="6">
      <t>ド</t>
    </rPh>
    <rPh sb="6" eb="8">
      <t>イゼン</t>
    </rPh>
    <rPh sb="9" eb="11">
      <t>ケンリ</t>
    </rPh>
    <rPh sb="11" eb="13">
      <t>チョウサ</t>
    </rPh>
    <phoneticPr fontId="3"/>
  </si>
  <si>
    <t>（H28年度以前）土地評価調査</t>
    <rPh sb="4" eb="5">
      <t>ネン</t>
    </rPh>
    <rPh sb="5" eb="6">
      <t>ド</t>
    </rPh>
    <rPh sb="6" eb="8">
      <t>イゼン</t>
    </rPh>
    <rPh sb="9" eb="11">
      <t>トチ</t>
    </rPh>
    <rPh sb="11" eb="13">
      <t>ヒョウカ</t>
    </rPh>
    <rPh sb="13" eb="15">
      <t>チョウサ</t>
    </rPh>
    <phoneticPr fontId="3"/>
  </si>
  <si>
    <t>（H28年度以前）物件等調査</t>
    <rPh sb="4" eb="5">
      <t>ネン</t>
    </rPh>
    <rPh sb="5" eb="6">
      <t>ド</t>
    </rPh>
    <rPh sb="6" eb="8">
      <t>イゼン</t>
    </rPh>
    <rPh sb="9" eb="11">
      <t>ブッケン</t>
    </rPh>
    <rPh sb="11" eb="12">
      <t>トウ</t>
    </rPh>
    <rPh sb="12" eb="14">
      <t>チョウサ</t>
    </rPh>
    <phoneticPr fontId="3"/>
  </si>
  <si>
    <t>（H28年度以前）事業損失関係調査</t>
    <rPh sb="4" eb="5">
      <t>ネン</t>
    </rPh>
    <rPh sb="5" eb="6">
      <t>ド</t>
    </rPh>
    <rPh sb="6" eb="8">
      <t>イゼン</t>
    </rPh>
    <rPh sb="9" eb="11">
      <t>ジギョウ</t>
    </rPh>
    <rPh sb="11" eb="13">
      <t>ソンシツ</t>
    </rPh>
    <rPh sb="13" eb="15">
      <t>カンケイ</t>
    </rPh>
    <rPh sb="15" eb="17">
      <t>チョウサ</t>
    </rPh>
    <phoneticPr fontId="3"/>
  </si>
  <si>
    <t>技術提案書様式２　技術資料</t>
    <rPh sb="0" eb="2">
      <t>ギジュツ</t>
    </rPh>
    <rPh sb="2" eb="4">
      <t>テイアン</t>
    </rPh>
    <rPh sb="4" eb="5">
      <t>ショ</t>
    </rPh>
    <phoneticPr fontId="3"/>
  </si>
  <si>
    <t>配点</t>
    <phoneticPr fontId="3"/>
  </si>
  <si>
    <t>特定時評価点</t>
    <phoneticPr fontId="3"/>
  </si>
  <si>
    <t>右欄に配点に対する比率を記載</t>
    <phoneticPr fontId="3"/>
  </si>
  <si>
    <t>参考見積</t>
    <rPh sb="0" eb="2">
      <t>サンコウ</t>
    </rPh>
    <rPh sb="2" eb="4">
      <t>ミツモリ</t>
    </rPh>
    <phoneticPr fontId="3"/>
  </si>
  <si>
    <t>税抜額</t>
    <rPh sb="0" eb="1">
      <t>ゼイ</t>
    </rPh>
    <rPh sb="1" eb="2">
      <t>ヌ</t>
    </rPh>
    <rPh sb="2" eb="3">
      <t>ガク</t>
    </rPh>
    <phoneticPr fontId="3"/>
  </si>
  <si>
    <t>税額</t>
    <rPh sb="0" eb="2">
      <t>ゼイガク</t>
    </rPh>
    <phoneticPr fontId="3"/>
  </si>
  <si>
    <t>税込額（参考見積額）</t>
    <rPh sb="0" eb="2">
      <t>ゼイコ</t>
    </rPh>
    <rPh sb="2" eb="3">
      <t>ガク</t>
    </rPh>
    <rPh sb="4" eb="6">
      <t>サンコウ</t>
    </rPh>
    <rPh sb="6" eb="8">
      <t>ミツモリ</t>
    </rPh>
    <rPh sb="8" eb="9">
      <t>ガク</t>
    </rPh>
    <phoneticPr fontId="3"/>
  </si>
  <si>
    <t>参考見積の適否
※適の場合は「1」を記入</t>
    <rPh sb="0" eb="2">
      <t>サンコウ</t>
    </rPh>
    <rPh sb="2" eb="4">
      <t>ミツモリ</t>
    </rPh>
    <rPh sb="5" eb="7">
      <t>テキヒ</t>
    </rPh>
    <phoneticPr fontId="3"/>
  </si>
  <si>
    <t>○○書　様式２　技術資料</t>
    <phoneticPr fontId="4"/>
  </si>
  <si>
    <t>記入例（総合評価の場合）</t>
    <rPh sb="0" eb="2">
      <t>キニュウ</t>
    </rPh>
    <rPh sb="2" eb="3">
      <t>レイ</t>
    </rPh>
    <rPh sb="4" eb="6">
      <t>ソウゴウ</t>
    </rPh>
    <rPh sb="6" eb="8">
      <t>ヒョウカ</t>
    </rPh>
    <rPh sb="9" eb="11">
      <t>バアイ</t>
    </rPh>
    <phoneticPr fontId="3"/>
  </si>
  <si>
    <t>※代表的な調達方式の場合の記入例であり、本調達案件で記入が必要な項目とは異なる場合があるので注意すること</t>
    <phoneticPr fontId="3"/>
  </si>
  <si>
    <t>○○コンサルタント（株）</t>
    <rPh sb="9" eb="12">
      <t>カブ</t>
    </rPh>
    <phoneticPr fontId="3"/>
  </si>
  <si>
    <t>○○自動車道　○○設計</t>
    <rPh sb="2" eb="5">
      <t>ジドウシャ</t>
    </rPh>
    <rPh sb="5" eb="6">
      <t>ドウ</t>
    </rPh>
    <rPh sb="9" eb="11">
      <t>セッケイ</t>
    </rPh>
    <phoneticPr fontId="3"/>
  </si>
  <si>
    <t>算出用評定点=</t>
    <rPh sb="0" eb="2">
      <t>サンシュツ</t>
    </rPh>
    <rPh sb="2" eb="3">
      <t>ヨウ</t>
    </rPh>
    <rPh sb="3" eb="5">
      <t>ヒョウテイ</t>
    </rPh>
    <rPh sb="5" eb="6">
      <t>テン</t>
    </rPh>
    <phoneticPr fontId="3"/>
  </si>
  <si>
    <t>評価点=配点×(同種業務実績の業務成績評定点-70)/20×係数 α ※小数第２位以下切り捨て</t>
  </si>
  <si>
    <t>○○県土整備事務所</t>
    <rPh sb="2" eb="3">
      <t>ケン</t>
    </rPh>
    <rPh sb="3" eb="4">
      <t>ド</t>
    </rPh>
    <rPh sb="4" eb="6">
      <t>セイビ</t>
    </rPh>
    <rPh sb="6" eb="8">
      <t>ジム</t>
    </rPh>
    <rPh sb="8" eb="9">
      <t>ショ</t>
    </rPh>
    <phoneticPr fontId="3"/>
  </si>
  <si>
    <t>○○県</t>
    <rPh sb="2" eb="3">
      <t>ケン</t>
    </rPh>
    <phoneticPr fontId="3"/>
  </si>
  <si>
    <t>○○支社</t>
    <rPh sb="2" eb="4">
      <t>シシャ</t>
    </rPh>
    <phoneticPr fontId="3"/>
  </si>
  <si>
    <t>○○　○○</t>
    <phoneticPr fontId="3"/>
  </si>
  <si>
    <t>建設部門－道路</t>
    <rPh sb="0" eb="2">
      <t>ケンセツ</t>
    </rPh>
    <rPh sb="2" eb="4">
      <t>ブモン</t>
    </rPh>
    <rPh sb="5" eb="7">
      <t>ドウロ</t>
    </rPh>
    <phoneticPr fontId="3"/>
  </si>
  <si>
    <t>○○地方整備局　○○事務所</t>
    <rPh sb="2" eb="4">
      <t>チホウ</t>
    </rPh>
    <rPh sb="4" eb="6">
      <t>セイビ</t>
    </rPh>
    <rPh sb="6" eb="7">
      <t>キョク</t>
    </rPh>
    <rPh sb="10" eb="12">
      <t>ジム</t>
    </rPh>
    <rPh sb="12" eb="13">
      <t>ショ</t>
    </rPh>
    <phoneticPr fontId="3"/>
  </si>
  <si>
    <t>評価点=配点×(同種業務実績の業務成績評定点-70)/20×係数 α ※小数第２位以下切り捨て</t>
    <phoneticPr fontId="3"/>
  </si>
  <si>
    <t>特定された事実が確認できる書類（未契約の場合）</t>
    <phoneticPr fontId="3"/>
  </si>
  <si>
    <t>技術士
（下欄に部門と科目を記入）</t>
    <rPh sb="0" eb="3">
      <t>ギジュツシ</t>
    </rPh>
    <rPh sb="5" eb="6">
      <t>シタ</t>
    </rPh>
    <rPh sb="8" eb="10">
      <t>ブモン</t>
    </rPh>
    <rPh sb="11" eb="13">
      <t>カモク</t>
    </rPh>
    <rPh sb="14" eb="16">
      <t>キニュウ</t>
    </rPh>
    <phoneticPr fontId="3"/>
  </si>
  <si>
    <t>RCCM
（下欄に部門を記入）</t>
    <rPh sb="6" eb="7">
      <t>シタ</t>
    </rPh>
    <rPh sb="9" eb="11">
      <t>ブモン</t>
    </rPh>
    <rPh sb="12" eb="14">
      <t>キニュウ</t>
    </rPh>
    <phoneticPr fontId="3"/>
  </si>
  <si>
    <t>特別上級土木技術者
（下欄に分野を記入）</t>
    <rPh sb="0" eb="2">
      <t>トクベツ</t>
    </rPh>
    <rPh sb="2" eb="4">
      <t>ジョウキュウ</t>
    </rPh>
    <rPh sb="4" eb="6">
      <t>ドボク</t>
    </rPh>
    <rPh sb="6" eb="9">
      <t>ギジュツシャ</t>
    </rPh>
    <rPh sb="11" eb="12">
      <t>シタ</t>
    </rPh>
    <rPh sb="14" eb="16">
      <t>ブンヤ</t>
    </rPh>
    <rPh sb="17" eb="19">
      <t>キニュウ</t>
    </rPh>
    <phoneticPr fontId="3"/>
  </si>
  <si>
    <t>上級土木技術者
（下欄にコースと分野を記入）</t>
    <rPh sb="0" eb="2">
      <t>ジョウキュウ</t>
    </rPh>
    <rPh sb="2" eb="4">
      <t>ドボク</t>
    </rPh>
    <rPh sb="4" eb="7">
      <t>ギジュツシャ</t>
    </rPh>
    <rPh sb="9" eb="10">
      <t>シタ</t>
    </rPh>
    <rPh sb="16" eb="18">
      <t>ブンヤ</t>
    </rPh>
    <rPh sb="19" eb="21">
      <t>キニュウ</t>
    </rPh>
    <phoneticPr fontId="3"/>
  </si>
  <si>
    <t>１級土木技術者
（下欄にコースと分野を記入）</t>
    <rPh sb="1" eb="2">
      <t>キュウ</t>
    </rPh>
    <rPh sb="2" eb="4">
      <t>ドボク</t>
    </rPh>
    <rPh sb="4" eb="7">
      <t>ギジュツシャ</t>
    </rPh>
    <rPh sb="9" eb="10">
      <t>シタ</t>
    </rPh>
    <rPh sb="16" eb="18">
      <t>ブンヤ</t>
    </rPh>
    <rPh sb="19" eb="21">
      <t>キニュウ</t>
    </rPh>
    <phoneticPr fontId="3"/>
  </si>
  <si>
    <t>国土交通省登録資格
（下欄に資格名を記入）</t>
    <rPh sb="0" eb="2">
      <t>コクド</t>
    </rPh>
    <rPh sb="2" eb="5">
      <t>コウツウショウ</t>
    </rPh>
    <rPh sb="5" eb="7">
      <t>トウロク</t>
    </rPh>
    <rPh sb="7" eb="9">
      <t>シカク</t>
    </rPh>
    <rPh sb="11" eb="12">
      <t>シタ</t>
    </rPh>
    <rPh sb="14" eb="16">
      <t>シカク</t>
    </rPh>
    <rPh sb="16" eb="17">
      <t>メイ</t>
    </rPh>
    <rPh sb="18" eb="20">
      <t>キニュウ</t>
    </rPh>
    <phoneticPr fontId="3"/>
  </si>
  <si>
    <t>環境計量士
（下欄に部門を記入）</t>
    <rPh sb="0" eb="2">
      <t>カンキョウ</t>
    </rPh>
    <rPh sb="2" eb="5">
      <t>ケイリョウシ</t>
    </rPh>
    <rPh sb="7" eb="8">
      <t>シタ</t>
    </rPh>
    <rPh sb="10" eb="12">
      <t>ブモン</t>
    </rPh>
    <rPh sb="13" eb="15">
      <t>キニュウ</t>
    </rPh>
    <phoneticPr fontId="3"/>
  </si>
  <si>
    <t>気象予報士
（下欄に登録年月日を記入）</t>
    <rPh sb="0" eb="2">
      <t>キショウ</t>
    </rPh>
    <rPh sb="2" eb="4">
      <t>ヨホウ</t>
    </rPh>
    <rPh sb="4" eb="5">
      <t>シ</t>
    </rPh>
    <rPh sb="7" eb="8">
      <t>シタ</t>
    </rPh>
    <rPh sb="8" eb="9">
      <t>ラン</t>
    </rPh>
    <rPh sb="10" eb="12">
      <t>トウロク</t>
    </rPh>
    <rPh sb="12" eb="15">
      <t>ネンガッピ</t>
    </rPh>
    <rPh sb="16" eb="18">
      <t>キニュウ</t>
    </rPh>
    <phoneticPr fontId="3"/>
  </si>
  <si>
    <t>補償業務管理士
（下欄に部門を記入）</t>
    <rPh sb="0" eb="2">
      <t>ホショウ</t>
    </rPh>
    <rPh sb="2" eb="4">
      <t>ギョウム</t>
    </rPh>
    <rPh sb="4" eb="6">
      <t>カンリ</t>
    </rPh>
    <rPh sb="6" eb="7">
      <t>シ</t>
    </rPh>
    <rPh sb="9" eb="10">
      <t>シタ</t>
    </rPh>
    <rPh sb="10" eb="11">
      <t>ラン</t>
    </rPh>
    <rPh sb="12" eb="14">
      <t>ブモン</t>
    </rPh>
    <rPh sb="15" eb="17">
      <t>キニュウ</t>
    </rPh>
    <phoneticPr fontId="3"/>
  </si>
  <si>
    <t>上記以外
（下欄に記載）</t>
    <rPh sb="0" eb="2">
      <t>ジョウキ</t>
    </rPh>
    <rPh sb="2" eb="4">
      <t>イガイ</t>
    </rPh>
    <rPh sb="6" eb="7">
      <t>シタ</t>
    </rPh>
    <rPh sb="7" eb="8">
      <t>ラン</t>
    </rPh>
    <rPh sb="9" eb="11">
      <t>キサイ</t>
    </rPh>
    <phoneticPr fontId="3"/>
  </si>
  <si>
    <t>成績評定通知年月日又は完了登録時登録内容確認書の日付</t>
    <rPh sb="0" eb="2">
      <t>セイセキ</t>
    </rPh>
    <rPh sb="2" eb="4">
      <t>ヒョウテイ</t>
    </rPh>
    <rPh sb="4" eb="6">
      <t>ツウチ</t>
    </rPh>
    <rPh sb="6" eb="9">
      <t>ネンガッピ</t>
    </rPh>
    <rPh sb="9" eb="10">
      <t>マタ</t>
    </rPh>
    <rPh sb="11" eb="13">
      <t>カンリョウ</t>
    </rPh>
    <rPh sb="13" eb="15">
      <t>トウロク</t>
    </rPh>
    <rPh sb="15" eb="16">
      <t>ジ</t>
    </rPh>
    <rPh sb="16" eb="18">
      <t>トウロク</t>
    </rPh>
    <rPh sb="18" eb="20">
      <t>ナイヨウ</t>
    </rPh>
    <rPh sb="20" eb="22">
      <t>カクニン</t>
    </rPh>
    <rPh sb="22" eb="23">
      <t>ショ</t>
    </rPh>
    <rPh sb="24" eb="26">
      <t>ヒヅケ</t>
    </rPh>
    <phoneticPr fontId="3"/>
  </si>
  <si>
    <t>公募型プロポーザル方式_設計</t>
    <rPh sb="0" eb="2">
      <t>コウボ</t>
    </rPh>
    <rPh sb="2" eb="3">
      <t>ガタ</t>
    </rPh>
    <rPh sb="9" eb="11">
      <t>ホウシキ</t>
    </rPh>
    <rPh sb="12" eb="14">
      <t>セッケイ</t>
    </rPh>
    <phoneticPr fontId="3"/>
  </si>
  <si>
    <t>北陸自動車道　倉谷橋撤去設計</t>
    <rPh sb="0" eb="2">
      <t>ホクリク</t>
    </rPh>
    <rPh sb="2" eb="5">
      <t>ジドウシャ</t>
    </rPh>
    <rPh sb="5" eb="6">
      <t>ドウ</t>
    </rPh>
    <rPh sb="7" eb="9">
      <t>クラタニ</t>
    </rPh>
    <rPh sb="9" eb="10">
      <t>バシ</t>
    </rPh>
    <rPh sb="10" eb="12">
      <t>テッキョ</t>
    </rPh>
    <rPh sb="12" eb="14">
      <t>セッケイ</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</si>
</sst>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0;[Red]&quot;¥&quot;\-#,##0"/>
    <numFmt numFmtId="8" formatCode="&quot;¥&quot;#,##0.00;[Red]&quot;¥&quot;\-#,##0.00"/>
    <numFmt numFmtId="176" formatCode="0.000"/>
    <numFmt numFmtId="177" formatCode="[$]ggge&quot;年&quot;m&quot;月&quot;d&quot;日&quot;" x16r2:formatCode16="[$-ja-JP-x-gannen]ggge&quot;年&quot;m&quot;月&quot;d&quot;日&quot;"/>
    <numFmt numFmtId="178" formatCode="[$]ggge&quot;年&quot;m&quot;月&quot;d&quot;日以降&quot;" x16r2:formatCode16="[$-ja-JP-x-gannen]ggge&quot;年&quot;m&quot;月&quot;d&quot;日以降&quot;"/>
    <numFmt numFmtId="179" formatCode="0.0"/>
    <numFmt numFmtId="180" formatCode="0.0_ "/>
    <numFmt numFmtId="181" formatCode="0.00_);[Red]\(0.00\)"/>
    <numFmt numFmtId="182" formatCode="0.00_ "/>
    <numFmt numFmtId="183" formatCode="#,##0;\-#,##0;&quot;-&quot;"/>
    <numFmt numFmtId="184" formatCode="&quot;｣&quot;#,##0.00;\-&quot;｣&quot;#,##0.00"/>
    <numFmt numFmtId="185" formatCode="#,##0&quot;円&quot;"/>
  </numFmts>
  <fonts count="63">
    <font>
      <sz val="11"/>
      <color theme="1"/>
      <name val="游ゴシック"/>
      <family val="2"/>
      <charset val="128"/>
      <scheme val="minor"/>
    </font>
    <font>
      <sz val="10"/>
      <name val="游ゴシック"/>
      <family val="3"/>
      <charset val="128"/>
      <scheme val="minor"/>
    </font>
    <font>
      <sz val="10"/>
      <name val="ＭＳ Ｐゴシック"/>
      <family val="3"/>
      <charset val="128"/>
    </font>
    <font>
      <sz val="6"/>
      <name val="游ゴシック"/>
      <family val="2"/>
      <charset val="128"/>
      <scheme val="minor"/>
    </font>
    <font>
      <sz val="6"/>
      <name val="ＭＳ Ｐゴシック"/>
      <family val="3"/>
      <charset val="128"/>
    </font>
    <font>
      <sz val="12"/>
      <name val="ＭＳ Ｐゴシック"/>
      <family val="3"/>
      <charset val="128"/>
    </font>
    <font>
      <sz val="10"/>
      <color rgb="FF000000"/>
      <name val="ＭＳ Ｐゴシック"/>
      <family val="3"/>
      <charset val="128"/>
    </font>
    <font>
      <sz val="12"/>
      <color rgb="FF000000"/>
      <name val="ＭＳ Ｐゴシック"/>
      <family val="3"/>
      <charset val="128"/>
    </font>
    <font>
      <sz val="11"/>
      <name val="ＭＳ Ｐゴシック"/>
      <family val="3"/>
      <charset val="128"/>
    </font>
    <font>
      <sz val="10"/>
      <color rgb="FFFFFFFF"/>
      <name val="ＭＳ Ｐゴシック"/>
      <family val="3"/>
      <charset val="128"/>
    </font>
    <font>
      <sz val="8"/>
      <name val="ＭＳ Ｐゴシック"/>
      <family val="3"/>
      <charset val="128"/>
    </font>
    <font>
      <sz val="12"/>
      <color theme="1"/>
      <name val="ＭＳ Ｐゴシック"/>
      <family val="3"/>
      <charset val="128"/>
    </font>
    <font>
      <b/>
      <sz val="14"/>
      <name val="ＭＳ Ｐゴシック"/>
      <family val="3"/>
      <charset val="128"/>
    </font>
    <font>
      <b/>
      <sz val="16"/>
      <name val="ＭＳ Ｐゴシック"/>
      <family val="3"/>
      <charset val="128"/>
    </font>
    <font>
      <b/>
      <sz val="14"/>
      <color theme="1"/>
      <name val="ＭＳ Ｐゴシック"/>
      <family val="3"/>
      <charset val="128"/>
    </font>
    <font>
      <sz val="20"/>
      <name val="ＭＳ Ｐゴシック"/>
      <family val="3"/>
      <charset val="128"/>
    </font>
    <font>
      <sz val="11"/>
      <color theme="0"/>
      <name val="ＭＳ Ｐゴシック"/>
      <family val="3"/>
      <charset val="128"/>
    </font>
    <font>
      <sz val="14"/>
      <name val="ＭＳ Ｐゴシック"/>
      <family val="3"/>
      <charset val="128"/>
    </font>
    <font>
      <sz val="14"/>
      <color theme="1"/>
      <name val="ＭＳ Ｐゴシック"/>
      <family val="3"/>
      <charset val="128"/>
    </font>
    <font>
      <sz val="16"/>
      <name val="ＭＳ Ｐゴシック"/>
      <family val="3"/>
      <charset val="128"/>
    </font>
    <font>
      <sz val="16"/>
      <color theme="1"/>
      <name val="ＭＳ Ｐゴシック"/>
      <family val="3"/>
      <charset val="128"/>
    </font>
    <font>
      <sz val="12"/>
      <name val="ＭＳ ゴシック"/>
      <family val="3"/>
      <charset val="128"/>
    </font>
    <font>
      <sz val="10"/>
      <color rgb="FFFF0000"/>
      <name val="ＭＳ Ｐゴシック"/>
      <family val="3"/>
      <charset val="128"/>
    </font>
    <font>
      <sz val="11"/>
      <color rgb="FFFF0000"/>
      <name val="ＭＳ Ｐゴシック"/>
      <family val="3"/>
      <charset val="128"/>
    </font>
    <font>
      <sz val="12"/>
      <color rgb="FFFF0000"/>
      <name val="ＭＳ Ｐゴシック"/>
      <family val="3"/>
      <charset val="128"/>
    </font>
    <font>
      <sz val="9"/>
      <color theme="1"/>
      <name val="游ゴシック"/>
      <family val="3"/>
      <charset val="128"/>
      <scheme val="minor"/>
    </font>
    <font>
      <sz val="9"/>
      <color theme="1"/>
      <name val="游ゴシック"/>
      <family val="2"/>
      <charset val="128"/>
      <scheme val="minor"/>
    </font>
    <font>
      <sz val="11"/>
      <color theme="1"/>
      <name val="ＭＳ Ｐゴシック"/>
      <family val="3"/>
      <charset val="128"/>
    </font>
    <font>
      <b/>
      <sz val="12"/>
      <name val="ＭＳ Ｐゴシック"/>
      <family val="3"/>
      <charset val="128"/>
    </font>
    <font>
      <sz val="10"/>
      <name val="Arial"/>
      <family val="2"/>
    </font>
    <font>
      <sz val="8"/>
      <name val="Times New Roman"/>
      <family val="1"/>
    </font>
    <font>
      <sz val="10"/>
      <color indexed="8"/>
      <name val="Arial"/>
      <family val="2"/>
    </font>
    <font>
      <sz val="8"/>
      <name val="Arial"/>
      <family val="2"/>
    </font>
    <font>
      <b/>
      <sz val="12"/>
      <name val="Arial"/>
      <family val="2"/>
    </font>
    <font>
      <sz val="10"/>
      <name val="Helv"/>
      <family val="2"/>
    </font>
    <font>
      <sz val="10"/>
      <name val="MS Sans Serif"/>
      <family val="2"/>
    </font>
    <font>
      <b/>
      <sz val="10"/>
      <name val="MS Sans Serif"/>
      <family val="2"/>
    </font>
    <font>
      <b/>
      <sz val="11"/>
      <color indexed="18"/>
      <name val="Arial"/>
      <family val="2"/>
    </font>
    <font>
      <b/>
      <i/>
      <sz val="11"/>
      <color indexed="18"/>
      <name val="Arial"/>
      <family val="2"/>
    </font>
    <font>
      <sz val="12"/>
      <color indexed="18"/>
      <name val="MS Sans Serif"/>
      <family val="2"/>
    </font>
    <font>
      <sz val="12"/>
      <color indexed="9"/>
      <name val="MS Sans Serif"/>
      <family val="2"/>
    </font>
    <font>
      <sz val="11"/>
      <color indexed="9"/>
      <name val="Arial"/>
      <family val="2"/>
    </font>
    <font>
      <sz val="11"/>
      <name val="Arial"/>
      <family val="2"/>
    </font>
    <font>
      <b/>
      <sz val="11"/>
      <color indexed="9"/>
      <name val="Arial"/>
      <family val="2"/>
    </font>
    <font>
      <b/>
      <sz val="11"/>
      <color indexed="18"/>
      <name val="Arial Narrow"/>
      <family val="2"/>
    </font>
    <font>
      <b/>
      <sz val="11"/>
      <color indexed="9"/>
      <name val="Arial Narrow"/>
      <family val="2"/>
    </font>
    <font>
      <sz val="11"/>
      <color indexed="18"/>
      <name val="Arial"/>
      <family val="2"/>
    </font>
    <font>
      <sz val="10"/>
      <color indexed="56"/>
      <name val="Arial"/>
      <family val="2"/>
    </font>
    <font>
      <sz val="10"/>
      <color indexed="18"/>
      <name val="Arial"/>
      <family val="2"/>
    </font>
    <font>
      <sz val="10"/>
      <color indexed="9"/>
      <name val="Arial"/>
      <family val="2"/>
    </font>
    <font>
      <sz val="12"/>
      <color indexed="56"/>
      <name val="Arial"/>
      <family val="2"/>
    </font>
    <font>
      <i/>
      <sz val="12"/>
      <color indexed="56"/>
      <name val="Arial"/>
      <family val="2"/>
    </font>
    <font>
      <sz val="11"/>
      <color indexed="56"/>
      <name val="Arial"/>
      <family val="2"/>
    </font>
    <font>
      <i/>
      <sz val="11"/>
      <color indexed="56"/>
      <name val="Arial"/>
      <family val="2"/>
    </font>
    <font>
      <b/>
      <sz val="11"/>
      <color indexed="56"/>
      <name val="Arial"/>
      <family val="2"/>
    </font>
    <font>
      <b/>
      <i/>
      <sz val="11"/>
      <color indexed="56"/>
      <name val="Arial"/>
      <family val="2"/>
    </font>
    <font>
      <sz val="18"/>
      <color indexed="18"/>
      <name val="Arial"/>
      <family val="2"/>
    </font>
    <font>
      <sz val="11"/>
      <color indexed="10"/>
      <name val="Arial"/>
      <family val="2"/>
    </font>
    <font>
      <sz val="10"/>
      <name val="ＭＳ Ｐ・団"/>
      <family val="1"/>
      <charset val="128"/>
    </font>
    <font>
      <sz val="11"/>
      <color indexed="8"/>
      <name val="游ゴシック"/>
      <family val="2"/>
      <scheme val="minor"/>
    </font>
    <font>
      <b/>
      <sz val="18"/>
      <name val="ＭＳ Ｐゴシック"/>
      <family val="3"/>
      <charset val="128"/>
    </font>
    <font>
      <sz val="11"/>
      <color rgb="FFFF0000"/>
      <name val="游ゴシック"/>
      <family val="2"/>
      <charset val="128"/>
      <scheme val="minor"/>
    </font>
    <font>
      <sz val="11"/>
      <color rgb="FFFF0000"/>
      <name val="游ゴシック"/>
      <family val="3"/>
      <charset val="128"/>
      <scheme val="minor"/>
    </font>
  </fonts>
  <fills count="23">
    <fill>
      <patternFill patternType="none"/>
    </fill>
    <fill>
      <patternFill patternType="gray125"/>
    </fill>
    <fill>
      <patternFill patternType="solid">
        <fgColor rgb="FFFFFF99"/>
        <bgColor rgb="FF000000"/>
      </patternFill>
    </fill>
    <fill>
      <patternFill patternType="solid">
        <fgColor rgb="FF000000"/>
        <bgColor rgb="FF000000"/>
      </patternFill>
    </fill>
    <fill>
      <patternFill patternType="solid">
        <fgColor theme="8" tint="0.79998168889431442"/>
        <bgColor indexed="64"/>
      </patternFill>
    </fill>
    <fill>
      <patternFill patternType="solid">
        <fgColor rgb="FFFFCCFF"/>
        <bgColor rgb="FF000000"/>
      </patternFill>
    </fill>
    <fill>
      <patternFill patternType="solid">
        <fgColor theme="0" tint="-0.249977111117893"/>
        <bgColor rgb="FF000000"/>
      </patternFill>
    </fill>
    <fill>
      <patternFill patternType="solid">
        <fgColor rgb="FFFFFF99"/>
        <bgColor indexed="64"/>
      </patternFill>
    </fill>
    <fill>
      <patternFill patternType="solid">
        <fgColor theme="1"/>
        <bgColor indexed="64"/>
      </patternFill>
    </fill>
    <fill>
      <patternFill patternType="solid">
        <fgColor theme="9" tint="0.79998168889431442"/>
        <bgColor indexed="64"/>
      </patternFill>
    </fill>
    <fill>
      <patternFill patternType="solid">
        <fgColor theme="5" tint="0.79998168889431442"/>
        <bgColor rgb="FF000000"/>
      </patternFill>
    </fill>
    <fill>
      <patternFill patternType="solid">
        <fgColor theme="5" tint="0.79998168889431442"/>
        <bgColor indexed="64"/>
      </patternFill>
    </fill>
    <fill>
      <patternFill patternType="solid">
        <fgColor theme="0" tint="-4.9989318521683403E-2"/>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54"/>
        <bgColor indexed="64"/>
      </patternFill>
    </fill>
    <fill>
      <patternFill patternType="solid">
        <fgColor indexed="10"/>
        <bgColor indexed="64"/>
      </patternFill>
    </fill>
    <fill>
      <patternFill patternType="solid">
        <fgColor indexed="21"/>
        <bgColor indexed="64"/>
      </patternFill>
    </fill>
    <fill>
      <patternFill patternType="lightUp">
        <fgColor indexed="54"/>
        <bgColor indexed="41"/>
      </patternFill>
    </fill>
    <fill>
      <patternFill patternType="solid">
        <fgColor indexed="41"/>
        <bgColor indexed="64"/>
      </patternFill>
    </fill>
    <fill>
      <patternFill patternType="solid">
        <fgColor indexed="44"/>
        <bgColor indexed="64"/>
      </patternFill>
    </fill>
    <fill>
      <patternFill patternType="solid">
        <fgColor indexed="9"/>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style="medium">
        <color indexed="64"/>
      </top>
      <bottom style="medium">
        <color indexed="64"/>
      </bottom>
      <diagonal/>
    </border>
    <border>
      <left/>
      <right/>
      <top/>
      <bottom style="medium">
        <color indexed="64"/>
      </bottom>
      <diagonal/>
    </border>
    <border>
      <left/>
      <right/>
      <top/>
      <bottom style="thick">
        <color indexed="44"/>
      </bottom>
      <diagonal/>
    </border>
    <border>
      <left style="double">
        <color auto="1"/>
      </left>
      <right/>
      <top style="double">
        <color auto="1"/>
      </top>
      <bottom/>
      <diagonal/>
    </border>
    <border>
      <left/>
      <right style="double">
        <color auto="1"/>
      </right>
      <top style="double">
        <color auto="1"/>
      </top>
      <bottom/>
      <diagonal/>
    </border>
    <border>
      <left style="double">
        <color auto="1"/>
      </left>
      <right/>
      <top/>
      <bottom style="double">
        <color auto="1"/>
      </bottom>
      <diagonal/>
    </border>
    <border>
      <left/>
      <right style="double">
        <color auto="1"/>
      </right>
      <top/>
      <bottom style="double">
        <color auto="1"/>
      </bottom>
      <diagonal/>
    </border>
    <border>
      <left/>
      <right/>
      <top style="double">
        <color auto="1"/>
      </top>
      <bottom/>
      <diagonal/>
    </border>
    <border>
      <left/>
      <right/>
      <top/>
      <bottom style="double">
        <color auto="1"/>
      </bottom>
      <diagonal/>
    </border>
  </borders>
  <cellStyleXfs count="57">
    <xf numFmtId="0" fontId="0" fillId="0" borderId="0">
      <alignment vertical="center"/>
    </xf>
    <xf numFmtId="0" fontId="1" fillId="0" borderId="0" applyBorder="0">
      <alignment horizontal="center" vertical="center" wrapText="1"/>
    </xf>
    <xf numFmtId="0" fontId="2" fillId="0" borderId="1">
      <alignment horizontal="center" vertical="center" wrapText="1"/>
    </xf>
    <xf numFmtId="0" fontId="6" fillId="2" borderId="1">
      <alignment horizontal="center" vertical="center" wrapText="1"/>
    </xf>
    <xf numFmtId="0" fontId="9" fillId="3" borderId="5" applyBorder="0">
      <alignment horizontal="center" vertical="center" wrapText="1"/>
    </xf>
    <xf numFmtId="0" fontId="1" fillId="4" borderId="0">
      <alignment horizontal="left" vertical="center" wrapText="1"/>
    </xf>
    <xf numFmtId="0" fontId="2" fillId="0" borderId="1">
      <alignment horizontal="left" vertical="top" wrapText="1"/>
    </xf>
    <xf numFmtId="0" fontId="2" fillId="5" borderId="1">
      <alignment horizontal="center" vertical="center" wrapText="1"/>
    </xf>
    <xf numFmtId="0" fontId="2" fillId="6" borderId="1">
      <alignment horizontal="center" vertical="center"/>
    </xf>
    <xf numFmtId="0" fontId="2" fillId="5" borderId="1">
      <alignment horizontal="center" wrapText="1"/>
    </xf>
    <xf numFmtId="0" fontId="6" fillId="2" borderId="1">
      <alignment horizontal="center" vertical="center" wrapText="1"/>
    </xf>
    <xf numFmtId="0" fontId="10" fillId="0" borderId="1">
      <alignment horizontal="left" vertical="top" wrapText="1"/>
    </xf>
    <xf numFmtId="0" fontId="8" fillId="0" borderId="0"/>
    <xf numFmtId="0" fontId="30" fillId="0" borderId="0">
      <alignment horizontal="center" wrapText="1"/>
      <protection locked="0"/>
    </xf>
    <xf numFmtId="183" fontId="31" fillId="0" borderId="0" applyFill="0" applyBorder="0" applyAlignment="0"/>
    <xf numFmtId="38" fontId="32" fillId="13" borderId="0" applyNumberFormat="0" applyBorder="0" applyAlignment="0" applyProtection="0"/>
    <xf numFmtId="0" fontId="33" fillId="0" borderId="16" applyNumberFormat="0" applyAlignment="0" applyProtection="0">
      <alignment horizontal="left" vertical="center"/>
    </xf>
    <xf numFmtId="0" fontId="33" fillId="0" borderId="3">
      <alignment horizontal="left" vertical="center"/>
    </xf>
    <xf numFmtId="10" fontId="32" fillId="14" borderId="1" applyNumberFormat="0" applyBorder="0" applyAlignment="0" applyProtection="0"/>
    <xf numFmtId="184" fontId="34" fillId="0" borderId="0"/>
    <xf numFmtId="0" fontId="29" fillId="0" borderId="0"/>
    <xf numFmtId="14" fontId="30" fillId="0" borderId="0">
      <alignment horizontal="center" wrapText="1"/>
      <protection locked="0"/>
    </xf>
    <xf numFmtId="10" fontId="29" fillId="0" borderId="0" applyFont="0" applyFill="0" applyBorder="0" applyAlignment="0" applyProtection="0"/>
    <xf numFmtId="0" fontId="35" fillId="0" borderId="0" applyNumberFormat="0" applyFont="0" applyFill="0" applyBorder="0" applyAlignment="0" applyProtection="0">
      <alignment horizontal="left"/>
    </xf>
    <xf numFmtId="0" fontId="36" fillId="0" borderId="17">
      <alignment horizontal="center"/>
    </xf>
    <xf numFmtId="4" fontId="37" fillId="15" borderId="18" applyNumberFormat="0" applyProtection="0">
      <alignment vertical="center"/>
    </xf>
    <xf numFmtId="4" fontId="38" fillId="15" borderId="18" applyNumberFormat="0" applyProtection="0">
      <alignment vertical="center"/>
    </xf>
    <xf numFmtId="4" fontId="39" fillId="15" borderId="18" applyNumberFormat="0" applyProtection="0">
      <alignment horizontal="left" vertical="center"/>
    </xf>
    <xf numFmtId="4" fontId="40" fillId="16" borderId="18" applyNumberFormat="0" applyProtection="0">
      <alignment horizontal="left" vertical="center"/>
    </xf>
    <xf numFmtId="4" fontId="41" fillId="17" borderId="18" applyNumberFormat="0" applyProtection="0">
      <alignment vertical="center"/>
    </xf>
    <xf numFmtId="4" fontId="42" fillId="13" borderId="18" applyNumberFormat="0" applyProtection="0">
      <alignment vertical="center"/>
    </xf>
    <xf numFmtId="4" fontId="41" fillId="18" borderId="18" applyNumberFormat="0" applyProtection="0">
      <alignment vertical="center"/>
    </xf>
    <xf numFmtId="4" fontId="43" fillId="17" borderId="18" applyNumberFormat="0" applyProtection="0">
      <alignment vertical="center"/>
    </xf>
    <xf numFmtId="4" fontId="44" fillId="19" borderId="18" applyNumberFormat="0" applyProtection="0">
      <alignment horizontal="left" vertical="center"/>
    </xf>
    <xf numFmtId="4" fontId="44" fillId="20" borderId="18" applyNumberFormat="0" applyProtection="0">
      <alignment horizontal="left" vertical="center"/>
    </xf>
    <xf numFmtId="4" fontId="45" fillId="16" borderId="18" applyNumberFormat="0" applyProtection="0">
      <alignment horizontal="left" vertical="center"/>
    </xf>
    <xf numFmtId="4" fontId="46" fillId="21" borderId="18" applyNumberFormat="0" applyProtection="0">
      <alignment vertical="center"/>
    </xf>
    <xf numFmtId="4" fontId="47" fillId="22" borderId="18" applyNumberFormat="0" applyProtection="0">
      <alignment horizontal="left" vertical="center"/>
    </xf>
    <xf numFmtId="4" fontId="48" fillId="20" borderId="18" applyNumberFormat="0" applyProtection="0">
      <alignment horizontal="left" vertical="center"/>
    </xf>
    <xf numFmtId="4" fontId="49" fillId="16" borderId="18" applyNumberFormat="0" applyProtection="0">
      <alignment horizontal="left" vertical="center"/>
    </xf>
    <xf numFmtId="4" fontId="50" fillId="22" borderId="18" applyNumberFormat="0" applyProtection="0">
      <alignment vertical="center"/>
    </xf>
    <xf numFmtId="4" fontId="51" fillId="22" borderId="18" applyNumberFormat="0" applyProtection="0">
      <alignment vertical="center"/>
    </xf>
    <xf numFmtId="4" fontId="44" fillId="20" borderId="18" applyNumberFormat="0" applyProtection="0">
      <alignment horizontal="left" vertical="center"/>
    </xf>
    <xf numFmtId="4" fontId="52" fillId="22" borderId="18" applyNumberFormat="0" applyProtection="0">
      <alignment vertical="center"/>
    </xf>
    <xf numFmtId="4" fontId="53" fillId="22" borderId="18" applyNumberFormat="0" applyProtection="0">
      <alignment vertical="center"/>
    </xf>
    <xf numFmtId="4" fontId="44" fillId="20" borderId="18" applyNumberFormat="0" applyProtection="0">
      <alignment horizontal="left" vertical="center"/>
    </xf>
    <xf numFmtId="4" fontId="54" fillId="22" borderId="18" applyNumberFormat="0" applyProtection="0">
      <alignment vertical="center"/>
    </xf>
    <xf numFmtId="4" fontId="55" fillId="22" borderId="18" applyNumberFormat="0" applyProtection="0">
      <alignment vertical="center"/>
    </xf>
    <xf numFmtId="4" fontId="44" fillId="14" borderId="18" applyNumberFormat="0" applyProtection="0">
      <alignment horizontal="left" vertical="center"/>
    </xf>
    <xf numFmtId="4" fontId="56" fillId="21" borderId="18" applyNumberFormat="0" applyProtection="0">
      <alignment horizontal="left"/>
    </xf>
    <xf numFmtId="4" fontId="57" fillId="22" borderId="18" applyNumberFormat="0" applyProtection="0">
      <alignment vertical="center"/>
    </xf>
    <xf numFmtId="8" fontId="58" fillId="0" borderId="0" applyFont="0" applyFill="0" applyBorder="0" applyAlignment="0" applyProtection="0"/>
    <xf numFmtId="6" fontId="58" fillId="0" borderId="0" applyFont="0" applyFill="0" applyBorder="0" applyAlignment="0" applyProtection="0"/>
    <xf numFmtId="0" fontId="8" fillId="0" borderId="0"/>
    <xf numFmtId="0" fontId="8" fillId="0" borderId="0"/>
    <xf numFmtId="0" fontId="8" fillId="0" borderId="0"/>
    <xf numFmtId="0" fontId="59" fillId="0" borderId="0">
      <alignment vertical="center"/>
    </xf>
  </cellStyleXfs>
  <cellXfs count="398">
    <xf numFmtId="0" fontId="0" fillId="0" borderId="0" xfId="0">
      <alignment vertical="center"/>
    </xf>
    <xf numFmtId="0" fontId="5" fillId="0" borderId="0" xfId="2" applyFont="1" applyBorder="1">
      <alignment horizontal="center" vertical="center" wrapText="1"/>
    </xf>
    <xf numFmtId="0" fontId="7" fillId="0" borderId="0" xfId="3" applyFont="1" applyFill="1" applyBorder="1">
      <alignment horizontal="center" vertical="center" wrapText="1"/>
    </xf>
    <xf numFmtId="0" fontId="7" fillId="0" borderId="0" xfId="3" applyFont="1" applyFill="1" applyBorder="1" applyAlignment="1">
      <alignment horizontal="center" vertical="center"/>
    </xf>
    <xf numFmtId="0" fontId="5" fillId="0" borderId="0" xfId="1" applyFont="1" applyBorder="1">
      <alignment horizontal="center" vertical="center" wrapText="1"/>
    </xf>
    <xf numFmtId="0" fontId="11" fillId="0" borderId="0" xfId="0" applyFont="1">
      <alignment vertical="center"/>
    </xf>
    <xf numFmtId="0" fontId="5" fillId="0" borderId="0" xfId="0" applyFont="1" applyAlignment="1">
      <alignment horizontal="left" vertical="center" wrapText="1"/>
    </xf>
    <xf numFmtId="0" fontId="5" fillId="0" borderId="0" xfId="0" applyFont="1" applyAlignment="1">
      <alignment vertical="center" wrapText="1"/>
    </xf>
    <xf numFmtId="0" fontId="5" fillId="0" borderId="0" xfId="0" applyFont="1" applyAlignment="1">
      <alignment horizontal="center" vertical="center" wrapText="1"/>
    </xf>
    <xf numFmtId="0" fontId="7" fillId="2" borderId="1" xfId="3" applyFont="1">
      <alignment horizontal="center" vertical="center" wrapText="1"/>
    </xf>
    <xf numFmtId="0" fontId="5" fillId="7" borderId="1" xfId="2" applyFont="1" applyFill="1">
      <alignment horizontal="center" vertical="center" wrapText="1"/>
    </xf>
    <xf numFmtId="0" fontId="5" fillId="7" borderId="2" xfId="2" applyFont="1" applyFill="1" applyBorder="1">
      <alignment horizontal="center" vertical="center" wrapText="1"/>
    </xf>
    <xf numFmtId="0" fontId="5" fillId="7" borderId="2" xfId="3" applyFont="1" applyFill="1" applyBorder="1">
      <alignment horizontal="center" vertical="center" wrapText="1"/>
    </xf>
    <xf numFmtId="0" fontId="5" fillId="0" borderId="0" xfId="0" applyFont="1" applyAlignment="1">
      <alignment horizontal="left" vertical="top" wrapText="1"/>
    </xf>
    <xf numFmtId="49" fontId="5" fillId="0" borderId="0" xfId="2" applyNumberFormat="1" applyFont="1" applyBorder="1" applyAlignment="1">
      <alignment horizontal="left" vertical="center" wrapText="1"/>
    </xf>
    <xf numFmtId="0" fontId="5" fillId="0" borderId="0" xfId="7" applyFont="1" applyFill="1" applyBorder="1">
      <alignment horizontal="center" vertical="center" wrapText="1"/>
    </xf>
    <xf numFmtId="49" fontId="5" fillId="0" borderId="0" xfId="2" applyNumberFormat="1" applyFont="1" applyBorder="1">
      <alignment horizontal="center" vertical="center" wrapText="1"/>
    </xf>
    <xf numFmtId="0" fontId="5" fillId="0" borderId="1" xfId="0" applyFont="1" applyBorder="1" applyAlignment="1">
      <alignment horizontal="center" vertical="center" shrinkToFit="1"/>
    </xf>
    <xf numFmtId="0" fontId="5" fillId="0" borderId="11" xfId="0" applyFont="1" applyBorder="1" applyAlignment="1">
      <alignment vertical="center" wrapText="1"/>
    </xf>
    <xf numFmtId="0" fontId="5" fillId="0" borderId="9" xfId="0" applyFont="1" applyBorder="1" applyAlignment="1">
      <alignment vertical="center" wrapText="1"/>
    </xf>
    <xf numFmtId="0" fontId="5" fillId="0" borderId="0" xfId="2" applyFont="1" applyBorder="1" applyAlignment="1">
      <alignment horizontal="center" vertical="center"/>
    </xf>
    <xf numFmtId="0" fontId="2" fillId="0" borderId="1" xfId="0" applyFont="1" applyBorder="1" applyAlignment="1">
      <alignment horizontal="center" vertical="center" shrinkToFit="1"/>
    </xf>
    <xf numFmtId="176" fontId="2" fillId="0" borderId="1" xfId="0" applyNumberFormat="1" applyFont="1" applyBorder="1" applyAlignment="1">
      <alignment vertical="center" shrinkToFit="1"/>
    </xf>
    <xf numFmtId="0" fontId="7" fillId="0" borderId="3" xfId="3" applyFont="1" applyFill="1" applyBorder="1">
      <alignment horizontal="center" vertical="center" wrapText="1"/>
    </xf>
    <xf numFmtId="0" fontId="5" fillId="0" borderId="3" xfId="3" applyFont="1" applyFill="1" applyBorder="1">
      <alignment horizontal="center" vertical="center" wrapText="1"/>
    </xf>
    <xf numFmtId="0" fontId="7" fillId="0" borderId="3" xfId="3" applyFont="1" applyFill="1" applyBorder="1" applyAlignment="1">
      <alignment horizontal="left" vertical="center" wrapText="1"/>
    </xf>
    <xf numFmtId="0" fontId="7" fillId="7" borderId="12" xfId="3" applyFont="1" applyFill="1" applyBorder="1">
      <alignment horizontal="center" vertical="center" wrapText="1"/>
    </xf>
    <xf numFmtId="0" fontId="7" fillId="7" borderId="1" xfId="3" applyFont="1" applyFill="1">
      <alignment horizontal="center" vertical="center" wrapText="1"/>
    </xf>
    <xf numFmtId="0" fontId="5" fillId="0" borderId="3" xfId="3" applyFont="1" applyFill="1" applyBorder="1" applyAlignment="1">
      <alignment horizontal="left" vertical="center" wrapText="1"/>
    </xf>
    <xf numFmtId="0" fontId="7" fillId="7" borderId="10" xfId="3" applyFont="1" applyFill="1" applyBorder="1">
      <alignment horizontal="center" vertical="center" wrapText="1"/>
    </xf>
    <xf numFmtId="0" fontId="5" fillId="0" borderId="13" xfId="6" applyFont="1" applyBorder="1" applyAlignment="1">
      <alignment horizontal="left" vertical="center" wrapText="1"/>
    </xf>
    <xf numFmtId="0" fontId="5" fillId="7" borderId="9" xfId="2" applyFont="1" applyFill="1" applyBorder="1">
      <alignment horizontal="center" vertical="center" wrapText="1"/>
    </xf>
    <xf numFmtId="0" fontId="5" fillId="0" borderId="3" xfId="6" applyFont="1" applyBorder="1" applyAlignment="1">
      <alignment vertical="center" wrapText="1"/>
    </xf>
    <xf numFmtId="0" fontId="5" fillId="0" borderId="3" xfId="2" applyFont="1" applyBorder="1">
      <alignment horizontal="center" vertical="center" wrapText="1"/>
    </xf>
    <xf numFmtId="0" fontId="5" fillId="7" borderId="12" xfId="3" applyFont="1" applyFill="1" applyBorder="1">
      <alignment horizontal="center" vertical="center" wrapText="1"/>
    </xf>
    <xf numFmtId="0" fontId="5" fillId="0" borderId="3" xfId="2" applyFont="1" applyBorder="1" applyAlignment="1">
      <alignment horizontal="center" vertical="center" textRotation="255" shrinkToFit="1"/>
    </xf>
    <xf numFmtId="0" fontId="5" fillId="0" borderId="0" xfId="6" applyFont="1" applyBorder="1">
      <alignment horizontal="left" vertical="top" wrapText="1"/>
    </xf>
    <xf numFmtId="0" fontId="5" fillId="0" borderId="0" xfId="0" applyFont="1" applyAlignment="1">
      <alignment horizontal="center" vertical="top" textRotation="255" wrapText="1"/>
    </xf>
    <xf numFmtId="0" fontId="5" fillId="0" borderId="9" xfId="0" applyFont="1" applyBorder="1" applyAlignment="1">
      <alignment horizontal="left" vertical="center" wrapText="1"/>
    </xf>
    <xf numFmtId="0" fontId="7" fillId="10" borderId="1" xfId="3" applyFont="1" applyFill="1">
      <alignment horizontal="center" vertical="center" wrapText="1"/>
    </xf>
    <xf numFmtId="0" fontId="7" fillId="10" borderId="2" xfId="3" applyFont="1" applyFill="1" applyBorder="1">
      <alignment horizontal="center" vertical="center" wrapText="1"/>
    </xf>
    <xf numFmtId="0" fontId="7" fillId="11" borderId="1" xfId="3" applyFont="1" applyFill="1">
      <alignment horizontal="center" vertical="center" wrapText="1"/>
    </xf>
    <xf numFmtId="0" fontId="7" fillId="11" borderId="2" xfId="3" applyFont="1" applyFill="1" applyBorder="1">
      <alignment horizontal="center" vertical="center" wrapText="1"/>
    </xf>
    <xf numFmtId="0" fontId="5" fillId="11" borderId="9" xfId="2" applyFont="1" applyFill="1" applyBorder="1">
      <alignment horizontal="center" vertical="center" wrapText="1"/>
    </xf>
    <xf numFmtId="0" fontId="5" fillId="11" borderId="1" xfId="2" applyFont="1" applyFill="1">
      <alignment horizontal="center" vertical="center" wrapText="1"/>
    </xf>
    <xf numFmtId="0" fontId="5" fillId="11" borderId="2" xfId="2" applyFont="1" applyFill="1" applyBorder="1">
      <alignment horizontal="center" vertical="center" wrapText="1"/>
    </xf>
    <xf numFmtId="0" fontId="7" fillId="10" borderId="10" xfId="3" applyFont="1" applyFill="1" applyBorder="1">
      <alignment horizontal="center" vertical="center" wrapText="1"/>
    </xf>
    <xf numFmtId="0" fontId="7" fillId="10" borderId="12" xfId="3" applyFont="1" applyFill="1" applyBorder="1">
      <alignment horizontal="center" vertical="center" wrapText="1"/>
    </xf>
    <xf numFmtId="0" fontId="7" fillId="11" borderId="9" xfId="3" applyFont="1" applyFill="1" applyBorder="1">
      <alignment horizontal="center" vertical="center" wrapText="1"/>
    </xf>
    <xf numFmtId="0" fontId="7" fillId="11" borderId="6" xfId="3" applyFont="1" applyFill="1" applyBorder="1">
      <alignment horizontal="center" vertical="center" wrapText="1"/>
    </xf>
    <xf numFmtId="0" fontId="5" fillId="11" borderId="1" xfId="3" applyFont="1" applyFill="1">
      <alignment horizontal="center" vertical="center" wrapText="1"/>
    </xf>
    <xf numFmtId="0" fontId="5" fillId="11" borderId="2" xfId="3" applyFont="1" applyFill="1" applyBorder="1">
      <alignment horizontal="center" vertical="center" wrapText="1"/>
    </xf>
    <xf numFmtId="0" fontId="5" fillId="11" borderId="10" xfId="3" applyFont="1" applyFill="1" applyBorder="1">
      <alignment horizontal="center" vertical="center" wrapText="1"/>
    </xf>
    <xf numFmtId="0" fontId="5" fillId="11" borderId="12" xfId="3" applyFont="1" applyFill="1" applyBorder="1">
      <alignment horizontal="center" vertical="center" wrapText="1"/>
    </xf>
    <xf numFmtId="0" fontId="5" fillId="11" borderId="9" xfId="5" applyFont="1" applyFill="1" applyBorder="1" applyAlignment="1">
      <alignment horizontal="center" vertical="center" wrapText="1"/>
    </xf>
    <xf numFmtId="0" fontId="5" fillId="11" borderId="6" xfId="5" applyFont="1" applyFill="1" applyBorder="1" applyAlignment="1">
      <alignment horizontal="center" vertical="center" wrapText="1"/>
    </xf>
    <xf numFmtId="0" fontId="5" fillId="11" borderId="10" xfId="2" applyFont="1" applyFill="1" applyBorder="1">
      <alignment horizontal="center" vertical="center" wrapText="1"/>
    </xf>
    <xf numFmtId="0" fontId="5" fillId="11" borderId="12" xfId="2" applyFont="1" applyFill="1" applyBorder="1">
      <alignment horizontal="center" vertical="center" wrapText="1"/>
    </xf>
    <xf numFmtId="0" fontId="12" fillId="9" borderId="1" xfId="0" applyFont="1" applyFill="1" applyBorder="1" applyAlignment="1">
      <alignment horizontal="center" vertical="center" wrapText="1"/>
    </xf>
    <xf numFmtId="176" fontId="13" fillId="9" borderId="1" xfId="0" applyNumberFormat="1" applyFont="1" applyFill="1" applyBorder="1" applyAlignment="1">
      <alignment horizontal="center" vertical="center" wrapText="1"/>
    </xf>
    <xf numFmtId="0" fontId="5" fillId="0" borderId="0" xfId="0" applyFont="1" applyAlignment="1">
      <alignment horizontal="left" vertical="center"/>
    </xf>
    <xf numFmtId="0" fontId="5" fillId="0" borderId="3" xfId="1" applyFont="1" applyBorder="1" applyAlignment="1">
      <alignment horizontal="center" vertical="top" textRotation="255" wrapText="1"/>
    </xf>
    <xf numFmtId="0" fontId="5" fillId="0" borderId="3" xfId="6" applyFont="1" applyBorder="1" applyAlignment="1">
      <alignment horizontal="left" vertical="center" wrapText="1"/>
    </xf>
    <xf numFmtId="0" fontId="5" fillId="0" borderId="3" xfId="9" applyFont="1" applyFill="1" applyBorder="1" applyAlignment="1">
      <alignment horizontal="center" vertical="center" wrapText="1"/>
    </xf>
    <xf numFmtId="0" fontId="5" fillId="0" borderId="3" xfId="0" applyFont="1" applyBorder="1" applyAlignment="1">
      <alignment horizontal="left" vertical="center" wrapText="1"/>
    </xf>
    <xf numFmtId="0" fontId="5" fillId="0" borderId="2" xfId="7" applyFont="1" applyFill="1" applyBorder="1">
      <alignment horizontal="center" vertical="center" wrapText="1"/>
    </xf>
    <xf numFmtId="0" fontId="5" fillId="0" borderId="3" xfId="6" applyFont="1" applyBorder="1" applyAlignment="1">
      <alignment horizontal="center" vertical="center" wrapText="1"/>
    </xf>
    <xf numFmtId="0" fontId="8" fillId="0" borderId="3" xfId="7" applyFont="1" applyFill="1" applyBorder="1">
      <alignment horizontal="center" vertical="center" wrapText="1"/>
    </xf>
    <xf numFmtId="0" fontId="5" fillId="0" borderId="7" xfId="6" applyFont="1" applyBorder="1" applyAlignment="1">
      <alignment horizontal="left" vertical="center" wrapText="1"/>
    </xf>
    <xf numFmtId="0" fontId="5" fillId="0" borderId="3" xfId="0" applyFont="1" applyBorder="1" applyAlignment="1">
      <alignment vertical="center" wrapText="1"/>
    </xf>
    <xf numFmtId="0" fontId="5" fillId="0" borderId="2" xfId="0" applyFont="1" applyBorder="1" applyAlignment="1">
      <alignment vertical="center" wrapText="1"/>
    </xf>
    <xf numFmtId="0" fontId="5" fillId="0" borderId="3" xfId="7" applyFont="1" applyFill="1" applyBorder="1" applyAlignment="1">
      <alignment horizontal="center" vertical="center" shrinkToFit="1"/>
    </xf>
    <xf numFmtId="0" fontId="5" fillId="0" borderId="7" xfId="2" applyFont="1" applyBorder="1">
      <alignment horizontal="center" vertical="center" wrapText="1"/>
    </xf>
    <xf numFmtId="0" fontId="5" fillId="0" borderId="6" xfId="7" applyFont="1" applyFill="1" applyBorder="1">
      <alignment horizontal="center" vertical="center" wrapText="1"/>
    </xf>
    <xf numFmtId="0" fontId="5" fillId="0" borderId="3" xfId="7" applyFont="1" applyFill="1" applyBorder="1">
      <alignment horizontal="center" vertical="center" wrapText="1"/>
    </xf>
    <xf numFmtId="0" fontId="5" fillId="0" borderId="7" xfId="9" applyFont="1" applyFill="1" applyBorder="1" applyAlignment="1">
      <alignment horizontal="center" vertical="center" wrapText="1"/>
    </xf>
    <xf numFmtId="0" fontId="11" fillId="0" borderId="3" xfId="0" applyFont="1" applyBorder="1">
      <alignment vertical="center"/>
    </xf>
    <xf numFmtId="0" fontId="5" fillId="7" borderId="1" xfId="3" applyFont="1" applyFill="1">
      <alignment horizontal="center" vertical="center" wrapText="1"/>
    </xf>
    <xf numFmtId="0" fontId="5" fillId="7" borderId="6" xfId="3" applyFont="1" applyFill="1" applyBorder="1">
      <alignment horizontal="center" vertical="center" wrapText="1"/>
    </xf>
    <xf numFmtId="0" fontId="5" fillId="7" borderId="10" xfId="3" applyFont="1" applyFill="1" applyBorder="1">
      <alignment horizontal="center" vertical="center" wrapText="1"/>
    </xf>
    <xf numFmtId="0" fontId="5" fillId="0" borderId="15" xfId="0" applyFont="1" applyBorder="1" applyAlignment="1">
      <alignment vertical="center" wrapText="1"/>
    </xf>
    <xf numFmtId="0" fontId="5" fillId="0" borderId="13" xfId="2" applyFont="1" applyBorder="1" applyAlignment="1">
      <alignment horizontal="center" vertical="center" shrinkToFit="1"/>
    </xf>
    <xf numFmtId="0" fontId="5" fillId="0" borderId="1" xfId="5" applyFont="1" applyFill="1" applyBorder="1">
      <alignment horizontal="left" vertical="center" wrapText="1"/>
    </xf>
    <xf numFmtId="0" fontId="5" fillId="9" borderId="1" xfId="6" applyFont="1" applyFill="1" applyAlignment="1">
      <alignment horizontal="center" vertical="center" wrapText="1"/>
    </xf>
    <xf numFmtId="1" fontId="5" fillId="9" borderId="1" xfId="6" applyNumberFormat="1" applyFont="1" applyFill="1" applyAlignment="1">
      <alignment horizontal="center" vertical="center" wrapText="1"/>
    </xf>
    <xf numFmtId="0" fontId="5" fillId="0" borderId="2" xfId="7" applyFont="1" applyFill="1" applyBorder="1" applyAlignment="1">
      <alignment horizontal="right" vertical="center" wrapText="1"/>
    </xf>
    <xf numFmtId="0" fontId="5" fillId="0" borderId="15" xfId="0" applyFont="1" applyBorder="1" applyAlignment="1">
      <alignment horizontal="left" vertical="center" wrapText="1"/>
    </xf>
    <xf numFmtId="0" fontId="11" fillId="0" borderId="15" xfId="0" applyFont="1" applyBorder="1">
      <alignment vertical="center"/>
    </xf>
    <xf numFmtId="0" fontId="11" fillId="0" borderId="11" xfId="0" applyFont="1" applyBorder="1">
      <alignment vertical="center"/>
    </xf>
    <xf numFmtId="0" fontId="5" fillId="0" borderId="8" xfId="0" applyFont="1" applyBorder="1" applyAlignment="1">
      <alignment horizontal="left" vertical="center" wrapText="1"/>
    </xf>
    <xf numFmtId="0" fontId="5" fillId="0" borderId="8" xfId="0" applyFont="1" applyBorder="1" applyAlignment="1">
      <alignment vertical="center" wrapText="1"/>
    </xf>
    <xf numFmtId="0" fontId="5" fillId="0" borderId="11" xfId="0" applyFont="1" applyBorder="1" applyAlignment="1">
      <alignment horizontal="left" vertical="center" wrapText="1"/>
    </xf>
    <xf numFmtId="0" fontId="8" fillId="0" borderId="0" xfId="1" applyFont="1" applyBorder="1" applyAlignment="1">
      <alignment horizontal="left" vertical="top" wrapText="1"/>
    </xf>
    <xf numFmtId="0" fontId="5" fillId="0" borderId="9" xfId="0" applyFont="1" applyBorder="1" applyAlignment="1">
      <alignment horizontal="center" vertical="center" shrinkToFit="1"/>
    </xf>
    <xf numFmtId="0" fontId="11" fillId="0" borderId="0" xfId="0" applyFont="1" applyAlignment="1">
      <alignment vertical="center" shrinkToFit="1"/>
    </xf>
    <xf numFmtId="0" fontId="5" fillId="0" borderId="9" xfId="0" applyFont="1" applyBorder="1" applyAlignment="1">
      <alignment horizontal="center" vertical="center" wrapText="1" shrinkToFit="1"/>
    </xf>
    <xf numFmtId="0" fontId="8" fillId="0" borderId="2" xfId="7" applyFont="1" applyFill="1" applyBorder="1">
      <alignment horizontal="center" vertical="center" wrapText="1"/>
    </xf>
    <xf numFmtId="178" fontId="8" fillId="0" borderId="1" xfId="7" applyNumberFormat="1" applyFont="1" applyFill="1" applyAlignment="1">
      <alignment horizontal="center" vertical="center" shrinkToFit="1"/>
    </xf>
    <xf numFmtId="0" fontId="5" fillId="11" borderId="1" xfId="6" applyFont="1" applyFill="1" applyAlignment="1">
      <alignment horizontal="center" vertical="center" wrapText="1"/>
    </xf>
    <xf numFmtId="0" fontId="5" fillId="0" borderId="1" xfId="0" applyFont="1" applyBorder="1" applyAlignment="1">
      <alignment horizontal="center" vertical="center" wrapText="1"/>
    </xf>
    <xf numFmtId="0" fontId="5" fillId="0" borderId="3" xfId="6" applyFont="1" applyBorder="1" applyAlignment="1">
      <alignment horizontal="center" vertical="center"/>
    </xf>
    <xf numFmtId="0" fontId="5" fillId="0" borderId="2" xfId="7" applyFont="1" applyFill="1" applyBorder="1" applyAlignment="1">
      <alignment horizontal="left" vertical="center"/>
    </xf>
    <xf numFmtId="0" fontId="17" fillId="0" borderId="11" xfId="0" applyFont="1" applyBorder="1" applyAlignment="1">
      <alignment horizontal="left" vertical="center" wrapText="1"/>
    </xf>
    <xf numFmtId="0" fontId="17" fillId="0" borderId="9" xfId="0" applyFont="1" applyBorder="1" applyAlignment="1">
      <alignment horizontal="left" vertical="center" wrapText="1"/>
    </xf>
    <xf numFmtId="0" fontId="17" fillId="0" borderId="0" xfId="0" applyFont="1" applyAlignment="1">
      <alignment vertical="center" wrapText="1"/>
    </xf>
    <xf numFmtId="0" fontId="18" fillId="0" borderId="0" xfId="0" applyFont="1">
      <alignment vertical="center"/>
    </xf>
    <xf numFmtId="176" fontId="19" fillId="9" borderId="10" xfId="0" applyNumberFormat="1" applyFont="1" applyFill="1" applyBorder="1" applyAlignment="1">
      <alignment horizontal="right" vertical="center" wrapText="1"/>
    </xf>
    <xf numFmtId="0" fontId="19" fillId="0" borderId="11" xfId="0" applyFont="1" applyBorder="1" applyAlignment="1">
      <alignment horizontal="left" vertical="center" wrapText="1"/>
    </xf>
    <xf numFmtId="0" fontId="19" fillId="0" borderId="9" xfId="0" applyFont="1" applyBorder="1" applyAlignment="1">
      <alignment horizontal="left" vertical="center" wrapText="1"/>
    </xf>
    <xf numFmtId="0" fontId="19" fillId="0" borderId="0" xfId="0" applyFont="1" applyAlignment="1">
      <alignment horizontal="left" vertical="center" wrapText="1"/>
    </xf>
    <xf numFmtId="176" fontId="19" fillId="0" borderId="11" xfId="0" applyNumberFormat="1" applyFont="1" applyBorder="1" applyAlignment="1">
      <alignment horizontal="right" vertical="center" wrapText="1"/>
    </xf>
    <xf numFmtId="176" fontId="19" fillId="9" borderId="10" xfId="5" applyNumberFormat="1" applyFont="1" applyFill="1" applyBorder="1" applyAlignment="1">
      <alignment horizontal="right" vertical="center" wrapText="1"/>
    </xf>
    <xf numFmtId="0" fontId="19" fillId="0" borderId="11" xfId="5" applyFont="1" applyFill="1" applyBorder="1">
      <alignment horizontal="left" vertical="center" wrapText="1"/>
    </xf>
    <xf numFmtId="0" fontId="19" fillId="0" borderId="9" xfId="5" applyFont="1" applyFill="1" applyBorder="1">
      <alignment horizontal="left" vertical="center" wrapText="1"/>
    </xf>
    <xf numFmtId="0" fontId="19" fillId="0" borderId="3" xfId="5" applyFont="1" applyFill="1" applyBorder="1">
      <alignment horizontal="left" vertical="center" wrapText="1"/>
    </xf>
    <xf numFmtId="0" fontId="19" fillId="0" borderId="0" xfId="0" applyFont="1" applyAlignment="1">
      <alignment vertical="center" wrapText="1"/>
    </xf>
    <xf numFmtId="0" fontId="20" fillId="0" borderId="0" xfId="0" applyFont="1">
      <alignment vertical="center"/>
    </xf>
    <xf numFmtId="176" fontId="19" fillId="0" borderId="10" xfId="2" applyNumberFormat="1" applyFont="1" applyBorder="1" applyAlignment="1">
      <alignment horizontal="right" vertical="center" wrapText="1"/>
    </xf>
    <xf numFmtId="176" fontId="19" fillId="0" borderId="10" xfId="0" applyNumberFormat="1" applyFont="1" applyBorder="1" applyAlignment="1">
      <alignment horizontal="right" vertical="center" wrapText="1"/>
    </xf>
    <xf numFmtId="0" fontId="17" fillId="0" borderId="10" xfId="0" applyFont="1" applyBorder="1" applyAlignment="1">
      <alignment horizontal="right" vertical="center" wrapText="1"/>
    </xf>
    <xf numFmtId="0" fontId="17" fillId="0" borderId="9" xfId="0" applyFont="1" applyBorder="1" applyAlignment="1">
      <alignment horizontal="right" vertical="center" wrapText="1"/>
    </xf>
    <xf numFmtId="0" fontId="17" fillId="0" borderId="0" xfId="0" applyFont="1" applyAlignment="1">
      <alignment horizontal="left" vertical="center" wrapText="1"/>
    </xf>
    <xf numFmtId="0" fontId="17" fillId="0" borderId="11" xfId="0" applyFont="1" applyBorder="1" applyAlignment="1">
      <alignment horizontal="right" vertical="center" wrapText="1"/>
    </xf>
    <xf numFmtId="0" fontId="17" fillId="0" borderId="11" xfId="0" applyFont="1" applyBorder="1" applyAlignment="1">
      <alignment vertical="center" wrapText="1"/>
    </xf>
    <xf numFmtId="0" fontId="17" fillId="0" borderId="9" xfId="0" applyFont="1" applyBorder="1" applyAlignment="1">
      <alignment vertical="center" wrapText="1"/>
    </xf>
    <xf numFmtId="0" fontId="17" fillId="0" borderId="15" xfId="0" applyFont="1" applyBorder="1" applyAlignment="1">
      <alignment vertical="center" wrapText="1"/>
    </xf>
    <xf numFmtId="0" fontId="17" fillId="0" borderId="7" xfId="0" applyFont="1" applyBorder="1" applyAlignment="1">
      <alignment vertical="center" wrapText="1"/>
    </xf>
    <xf numFmtId="0" fontId="17" fillId="0" borderId="3" xfId="0" applyFont="1" applyBorder="1" applyAlignment="1">
      <alignment vertical="center" wrapText="1"/>
    </xf>
    <xf numFmtId="0" fontId="17" fillId="0" borderId="14" xfId="0" applyFont="1" applyBorder="1" applyAlignment="1">
      <alignment horizontal="right" vertical="center" wrapText="1"/>
    </xf>
    <xf numFmtId="0" fontId="19" fillId="0" borderId="10" xfId="0" applyFont="1" applyBorder="1" applyAlignment="1">
      <alignment horizontal="left" vertical="center" wrapText="1"/>
    </xf>
    <xf numFmtId="0" fontId="19" fillId="0" borderId="0" xfId="5" applyFont="1" applyFill="1">
      <alignment horizontal="left" vertical="center" wrapText="1"/>
    </xf>
    <xf numFmtId="0" fontId="19" fillId="0" borderId="15" xfId="5" applyFont="1" applyFill="1" applyBorder="1">
      <alignment horizontal="left" vertical="center" wrapText="1"/>
    </xf>
    <xf numFmtId="0" fontId="19" fillId="0" borderId="8" xfId="5" applyFont="1" applyFill="1" applyBorder="1">
      <alignment horizontal="left" vertical="center" wrapText="1"/>
    </xf>
    <xf numFmtId="0" fontId="7" fillId="2" borderId="1" xfId="3" applyFont="1" applyAlignment="1">
      <alignment vertical="center" wrapText="1"/>
    </xf>
    <xf numFmtId="176" fontId="19" fillId="0" borderId="10" xfId="5" applyNumberFormat="1" applyFont="1" applyFill="1" applyBorder="1" applyAlignment="1">
      <alignment horizontal="right" vertical="center" wrapText="1"/>
    </xf>
    <xf numFmtId="0" fontId="5" fillId="9" borderId="1" xfId="0" applyFont="1" applyFill="1" applyBorder="1" applyAlignment="1">
      <alignment vertical="center" wrapText="1"/>
    </xf>
    <xf numFmtId="0" fontId="5" fillId="0" borderId="1" xfId="0" applyFont="1" applyBorder="1" applyAlignment="1">
      <alignment horizontal="left" vertical="center" wrapText="1"/>
    </xf>
    <xf numFmtId="176" fontId="5" fillId="0" borderId="1" xfId="0" applyNumberFormat="1" applyFont="1" applyBorder="1" applyAlignment="1">
      <alignment horizontal="left" vertical="center" wrapText="1"/>
    </xf>
    <xf numFmtId="176" fontId="22" fillId="0" borderId="1" xfId="0" applyNumberFormat="1" applyFont="1" applyBorder="1" applyAlignment="1">
      <alignment vertical="center" shrinkToFit="1"/>
    </xf>
    <xf numFmtId="0" fontId="5" fillId="11" borderId="1" xfId="6" applyFont="1" applyFill="1" applyAlignment="1">
      <alignment horizontal="left" vertical="center" wrapText="1"/>
    </xf>
    <xf numFmtId="0" fontId="5" fillId="0" borderId="7" xfId="5" applyFont="1" applyFill="1" applyBorder="1">
      <alignment horizontal="left" vertical="center" wrapText="1"/>
    </xf>
    <xf numFmtId="0" fontId="5" fillId="9" borderId="1" xfId="7" applyFont="1" applyFill="1">
      <alignment horizontal="center" vertical="center" wrapText="1"/>
    </xf>
    <xf numFmtId="0" fontId="5" fillId="7" borderId="1" xfId="2" applyFont="1" applyFill="1" applyAlignment="1">
      <alignment horizontal="left" vertical="center" wrapText="1"/>
    </xf>
    <xf numFmtId="176" fontId="19" fillId="9" borderId="11" xfId="0" applyNumberFormat="1" applyFont="1" applyFill="1" applyBorder="1" applyAlignment="1">
      <alignment vertical="center" wrapText="1"/>
    </xf>
    <xf numFmtId="0" fontId="10" fillId="0" borderId="2" xfId="7" applyFont="1" applyFill="1" applyBorder="1" applyAlignment="1">
      <alignment horizontal="left" vertical="center"/>
    </xf>
    <xf numFmtId="0" fontId="5" fillId="0" borderId="1" xfId="0" applyFont="1" applyBorder="1" applyAlignment="1">
      <alignment horizontal="left" vertical="center" shrinkToFit="1"/>
    </xf>
    <xf numFmtId="0" fontId="5" fillId="0" borderId="3" xfId="0" applyFont="1" applyBorder="1" applyAlignment="1">
      <alignment horizontal="center" vertical="center" shrinkToFit="1"/>
    </xf>
    <xf numFmtId="0" fontId="5" fillId="0" borderId="9" xfId="0" applyFont="1" applyBorder="1" applyAlignment="1">
      <alignment vertical="center" shrinkToFit="1"/>
    </xf>
    <xf numFmtId="0" fontId="5" fillId="0" borderId="1" xfId="0" applyFont="1" applyBorder="1" applyAlignment="1">
      <alignment vertical="center" shrinkToFit="1"/>
    </xf>
    <xf numFmtId="0" fontId="5" fillId="0" borderId="10" xfId="0" applyFont="1" applyBorder="1" applyAlignment="1">
      <alignment horizontal="center" vertical="center" shrinkToFit="1"/>
    </xf>
    <xf numFmtId="0" fontId="5" fillId="0" borderId="2" xfId="0" applyFont="1" applyBorder="1" applyAlignment="1">
      <alignment vertical="center" shrinkToFit="1"/>
    </xf>
    <xf numFmtId="0" fontId="5" fillId="0" borderId="12" xfId="0" applyFont="1" applyBorder="1" applyAlignment="1">
      <alignment vertical="center" shrinkToFit="1"/>
    </xf>
    <xf numFmtId="0" fontId="5" fillId="0" borderId="3" xfId="0" applyFont="1" applyBorder="1" applyAlignment="1">
      <alignment vertical="center" shrinkToFit="1"/>
    </xf>
    <xf numFmtId="0" fontId="5" fillId="0" borderId="6" xfId="2" applyFont="1" applyBorder="1" applyAlignment="1">
      <alignment horizontal="center" vertical="center" shrinkToFit="1"/>
    </xf>
    <xf numFmtId="0" fontId="13" fillId="9" borderId="9" xfId="0" applyFont="1" applyFill="1" applyBorder="1" applyAlignment="1">
      <alignment horizontal="center" vertical="center" shrinkToFit="1"/>
    </xf>
    <xf numFmtId="0" fontId="11" fillId="0" borderId="1" xfId="0" applyFont="1" applyBorder="1" applyAlignment="1">
      <alignment vertical="center" shrinkToFit="1"/>
    </xf>
    <xf numFmtId="0" fontId="11" fillId="0" borderId="3" xfId="0" applyFont="1" applyBorder="1" applyAlignment="1">
      <alignment vertical="center" shrinkToFit="1"/>
    </xf>
    <xf numFmtId="176" fontId="19" fillId="0" borderId="11" xfId="0" applyNumberFormat="1" applyFont="1" applyBorder="1" applyAlignment="1">
      <alignment vertical="center" wrapText="1"/>
    </xf>
    <xf numFmtId="0" fontId="17" fillId="0" borderId="15" xfId="0" applyFont="1" applyBorder="1" applyAlignment="1">
      <alignment horizontal="right" vertical="center" wrapText="1"/>
    </xf>
    <xf numFmtId="0" fontId="5" fillId="0" borderId="4" xfId="0" applyFont="1" applyBorder="1" applyAlignment="1">
      <alignment vertical="center" wrapText="1"/>
    </xf>
    <xf numFmtId="0" fontId="5" fillId="0" borderId="4" xfId="5" applyFont="1" applyFill="1" applyBorder="1">
      <alignment horizontal="left" vertical="center" wrapText="1"/>
    </xf>
    <xf numFmtId="0" fontId="8" fillId="0" borderId="7" xfId="5" applyFont="1" applyFill="1" applyBorder="1">
      <alignment horizontal="left" vertical="center" wrapText="1"/>
    </xf>
    <xf numFmtId="0" fontId="5" fillId="0" borderId="12" xfId="0" applyFont="1" applyBorder="1" applyAlignment="1">
      <alignment vertical="center" wrapText="1"/>
    </xf>
    <xf numFmtId="176" fontId="19" fillId="0" borderId="11" xfId="2" applyNumberFormat="1" applyFont="1" applyBorder="1" applyAlignment="1">
      <alignment horizontal="right" vertical="center" wrapText="1"/>
    </xf>
    <xf numFmtId="176" fontId="19" fillId="0" borderId="15" xfId="0" applyNumberFormat="1" applyFont="1" applyBorder="1" applyAlignment="1">
      <alignment horizontal="right" vertical="center" wrapText="1"/>
    </xf>
    <xf numFmtId="0" fontId="5" fillId="0" borderId="1" xfId="0" applyFont="1" applyBorder="1" applyAlignment="1">
      <alignment vertical="center" wrapText="1"/>
    </xf>
    <xf numFmtId="1" fontId="5" fillId="0" borderId="0" xfId="0" applyNumberFormat="1" applyFont="1" applyAlignment="1">
      <alignment horizontal="left" vertical="center" wrapText="1"/>
    </xf>
    <xf numFmtId="0" fontId="25" fillId="0" borderId="0" xfId="0" applyFont="1">
      <alignment vertical="center"/>
    </xf>
    <xf numFmtId="0" fontId="26" fillId="0" borderId="0" xfId="0" applyFont="1">
      <alignment vertical="center"/>
    </xf>
    <xf numFmtId="176" fontId="19" fillId="9" borderId="10" xfId="2" applyNumberFormat="1" applyFont="1" applyFill="1" applyBorder="1" applyAlignment="1">
      <alignment horizontal="right" vertical="center" wrapText="1"/>
    </xf>
    <xf numFmtId="0" fontId="5" fillId="0" borderId="2" xfId="0" applyFont="1" applyBorder="1" applyAlignment="1">
      <alignment horizontal="center" vertical="center" wrapText="1"/>
    </xf>
    <xf numFmtId="0" fontId="27" fillId="0" borderId="0" xfId="0" applyFont="1">
      <alignment vertical="center"/>
    </xf>
    <xf numFmtId="0" fontId="5" fillId="0" borderId="0" xfId="6" applyFont="1" applyBorder="1" applyAlignment="1">
      <alignment horizontal="center" vertical="center" wrapText="1"/>
    </xf>
    <xf numFmtId="0" fontId="5" fillId="0" borderId="2" xfId="6" applyFont="1" applyBorder="1" applyAlignment="1">
      <alignment horizontal="center" vertical="center" wrapText="1"/>
    </xf>
    <xf numFmtId="2" fontId="5" fillId="0" borderId="1" xfId="0" applyNumberFormat="1" applyFont="1" applyBorder="1" applyAlignment="1">
      <alignment horizontal="left" vertical="center" wrapText="1"/>
    </xf>
    <xf numFmtId="2" fontId="5" fillId="0" borderId="1" xfId="0" applyNumberFormat="1" applyFont="1" applyBorder="1" applyAlignment="1">
      <alignment horizontal="left" vertical="center" shrinkToFit="1"/>
    </xf>
    <xf numFmtId="2" fontId="5" fillId="9" borderId="1" xfId="6" applyNumberFormat="1" applyFont="1" applyFill="1" applyAlignment="1">
      <alignment horizontal="center" vertical="center" wrapText="1"/>
    </xf>
    <xf numFmtId="181" fontId="5" fillId="0" borderId="1" xfId="0" applyNumberFormat="1" applyFont="1" applyBorder="1" applyAlignment="1">
      <alignment horizontal="left" vertical="center" wrapText="1"/>
    </xf>
    <xf numFmtId="182" fontId="5" fillId="9" borderId="1" xfId="6" applyNumberFormat="1" applyFont="1" applyFill="1" applyAlignment="1">
      <alignment horizontal="center" vertical="center" wrapText="1"/>
    </xf>
    <xf numFmtId="182" fontId="5" fillId="0" borderId="3" xfId="6" applyNumberFormat="1" applyFont="1" applyBorder="1" applyAlignment="1">
      <alignment horizontal="center" vertical="center" wrapText="1"/>
    </xf>
    <xf numFmtId="179" fontId="5" fillId="0" borderId="3" xfId="6" applyNumberFormat="1" applyFont="1" applyBorder="1" applyAlignment="1">
      <alignment horizontal="center" vertical="center" wrapText="1"/>
    </xf>
    <xf numFmtId="1" fontId="5" fillId="0" borderId="2" xfId="6" applyNumberFormat="1" applyFont="1" applyBorder="1" applyAlignment="1">
      <alignment horizontal="center" vertical="center" wrapText="1"/>
    </xf>
    <xf numFmtId="1" fontId="5" fillId="0" borderId="3" xfId="6" applyNumberFormat="1" applyFont="1" applyBorder="1" applyAlignment="1">
      <alignment horizontal="center" vertical="center" wrapText="1"/>
    </xf>
    <xf numFmtId="0" fontId="12" fillId="9" borderId="1" xfId="0" applyFont="1" applyFill="1" applyBorder="1" applyAlignment="1">
      <alignment horizontal="center" vertical="center" shrinkToFit="1"/>
    </xf>
    <xf numFmtId="2" fontId="5" fillId="0" borderId="1" xfId="0" applyNumberFormat="1" applyFont="1" applyBorder="1" applyAlignment="1">
      <alignment vertical="center" wrapText="1"/>
    </xf>
    <xf numFmtId="2" fontId="5" fillId="0" borderId="0" xfId="0" applyNumberFormat="1" applyFont="1" applyAlignment="1">
      <alignment horizontal="left" vertical="center" wrapText="1"/>
    </xf>
    <xf numFmtId="0" fontId="5" fillId="0" borderId="3" xfId="7" applyFont="1" applyFill="1" applyBorder="1" applyAlignment="1">
      <alignment horizontal="right" vertical="center" wrapText="1"/>
    </xf>
    <xf numFmtId="180" fontId="5" fillId="0" borderId="4" xfId="6" applyNumberFormat="1" applyFont="1" applyBorder="1" applyAlignment="1">
      <alignment horizontal="center" vertical="center" wrapText="1"/>
    </xf>
    <xf numFmtId="0" fontId="5" fillId="0" borderId="4" xfId="6" applyFont="1" applyBorder="1" applyAlignment="1">
      <alignment horizontal="center" vertical="center" wrapText="1"/>
    </xf>
    <xf numFmtId="179" fontId="5" fillId="9" borderId="1" xfId="6" applyNumberFormat="1" applyFont="1" applyFill="1" applyAlignment="1">
      <alignment horizontal="right" vertical="center" wrapText="1"/>
    </xf>
    <xf numFmtId="0" fontId="5" fillId="0" borderId="3" xfId="6" applyFont="1" applyBorder="1" applyAlignment="1">
      <alignment horizontal="right" vertical="center" wrapText="1"/>
    </xf>
    <xf numFmtId="181" fontId="5" fillId="0" borderId="3" xfId="6" applyNumberFormat="1" applyFont="1" applyBorder="1" applyAlignment="1">
      <alignment horizontal="right" vertical="center" wrapText="1"/>
    </xf>
    <xf numFmtId="2" fontId="5" fillId="9" borderId="1" xfId="9" applyNumberFormat="1" applyFont="1" applyFill="1" applyAlignment="1">
      <alignment horizontal="center" vertical="center" wrapText="1"/>
    </xf>
    <xf numFmtId="181" fontId="5" fillId="9" borderId="1" xfId="6" applyNumberFormat="1" applyFont="1" applyFill="1" applyAlignment="1">
      <alignment horizontal="center" vertical="center" wrapText="1"/>
    </xf>
    <xf numFmtId="179" fontId="5" fillId="0" borderId="0" xfId="0" applyNumberFormat="1" applyFont="1" applyAlignment="1">
      <alignment vertical="center" wrapText="1"/>
    </xf>
    <xf numFmtId="0" fontId="5" fillId="0" borderId="2" xfId="0" applyFont="1" applyBorder="1" applyAlignment="1">
      <alignment horizontal="left" vertical="center" wrapText="1"/>
    </xf>
    <xf numFmtId="0" fontId="17" fillId="0" borderId="13" xfId="0" applyFont="1" applyBorder="1" applyAlignment="1">
      <alignment vertical="center" wrapText="1"/>
    </xf>
    <xf numFmtId="0" fontId="19" fillId="0" borderId="13" xfId="5" applyFont="1" applyFill="1" applyBorder="1">
      <alignment horizontal="left" vertical="center" wrapText="1"/>
    </xf>
    <xf numFmtId="0" fontId="5" fillId="0" borderId="1" xfId="6" applyFont="1">
      <alignment horizontal="left" vertical="top" wrapText="1"/>
    </xf>
    <xf numFmtId="0" fontId="5" fillId="0" borderId="13" xfId="7" applyFont="1" applyFill="1" applyBorder="1" applyAlignment="1">
      <alignment horizontal="center" vertical="center" shrinkToFit="1"/>
    </xf>
    <xf numFmtId="0" fontId="5" fillId="0" borderId="13" xfId="6" applyFont="1" applyBorder="1" applyAlignment="1">
      <alignment horizontal="center" vertical="center" wrapText="1"/>
    </xf>
    <xf numFmtId="0" fontId="5" fillId="0" borderId="13" xfId="0" applyFont="1" applyBorder="1" applyAlignment="1">
      <alignment horizontal="center" vertical="center" shrinkToFit="1"/>
    </xf>
    <xf numFmtId="0" fontId="5" fillId="0" borderId="13" xfId="0" applyFont="1" applyBorder="1" applyAlignment="1">
      <alignment vertical="center" textRotation="255" wrapText="1"/>
    </xf>
    <xf numFmtId="0" fontId="5" fillId="0" borderId="10" xfId="0" applyFont="1" applyBorder="1" applyAlignment="1">
      <alignment vertical="center" wrapText="1"/>
    </xf>
    <xf numFmtId="0" fontId="5" fillId="0" borderId="2" xfId="7" applyFont="1" applyFill="1" applyBorder="1" applyAlignment="1">
      <alignment horizontal="center" vertical="center" shrinkToFit="1"/>
    </xf>
    <xf numFmtId="0" fontId="5" fillId="0" borderId="1" xfId="0" applyFont="1" applyBorder="1" applyAlignment="1">
      <alignment horizontal="left" vertical="top" wrapText="1"/>
    </xf>
    <xf numFmtId="0" fontId="17" fillId="12" borderId="11" xfId="0" applyFont="1" applyFill="1" applyBorder="1" applyAlignment="1">
      <alignment horizontal="right" vertical="center" wrapText="1"/>
    </xf>
    <xf numFmtId="0" fontId="17" fillId="12" borderId="15" xfId="0" applyFont="1" applyFill="1" applyBorder="1" applyAlignment="1">
      <alignment horizontal="right" vertical="center" wrapText="1"/>
    </xf>
    <xf numFmtId="0" fontId="5" fillId="0" borderId="1" xfId="2" applyFont="1" applyAlignment="1">
      <alignment horizontal="center" vertical="center" shrinkToFit="1"/>
    </xf>
    <xf numFmtId="0" fontId="28" fillId="9" borderId="6" xfId="2" applyFont="1" applyFill="1" applyBorder="1" applyAlignment="1">
      <alignment horizontal="center" vertical="center" shrinkToFit="1"/>
    </xf>
    <xf numFmtId="0" fontId="28" fillId="9" borderId="1" xfId="0" applyFont="1" applyFill="1" applyBorder="1" applyAlignment="1">
      <alignment horizontal="center" vertical="center" shrinkToFit="1"/>
    </xf>
    <xf numFmtId="0" fontId="28" fillId="9" borderId="1" xfId="2" applyFont="1" applyFill="1" applyAlignment="1">
      <alignment horizontal="center" vertical="center" shrinkToFit="1"/>
    </xf>
    <xf numFmtId="0" fontId="0" fillId="7" borderId="1" xfId="0" applyFill="1" applyBorder="1">
      <alignment vertical="center"/>
    </xf>
    <xf numFmtId="0" fontId="0" fillId="11" borderId="1" xfId="0" applyFill="1" applyBorder="1">
      <alignment vertical="center"/>
    </xf>
    <xf numFmtId="0" fontId="0" fillId="9" borderId="1" xfId="0" applyFill="1" applyBorder="1">
      <alignment vertical="center"/>
    </xf>
    <xf numFmtId="0" fontId="0" fillId="12" borderId="1" xfId="0" applyFill="1" applyBorder="1">
      <alignment vertical="center"/>
    </xf>
    <xf numFmtId="0" fontId="5" fillId="0" borderId="0" xfId="0" applyFont="1" applyAlignment="1">
      <alignment horizontal="left" vertical="center" shrinkToFit="1"/>
    </xf>
    <xf numFmtId="0" fontId="5" fillId="0" borderId="1" xfId="2" applyFont="1" applyAlignment="1">
      <alignment horizontal="left" vertical="center" wrapText="1"/>
    </xf>
    <xf numFmtId="0" fontId="7" fillId="0" borderId="2" xfId="3" applyFont="1" applyFill="1" applyBorder="1" applyAlignment="1">
      <alignment horizontal="left" vertical="center" wrapText="1"/>
    </xf>
    <xf numFmtId="0" fontId="5" fillId="0" borderId="2" xfId="3" applyFont="1" applyFill="1" applyBorder="1" applyAlignment="1">
      <alignment horizontal="left" vertical="center" shrinkToFit="1"/>
    </xf>
    <xf numFmtId="0" fontId="7" fillId="0" borderId="2" xfId="3" applyFont="1" applyFill="1" applyBorder="1" applyAlignment="1">
      <alignment vertical="center" wrapText="1"/>
    </xf>
    <xf numFmtId="0" fontId="7" fillId="0" borderId="3" xfId="3" applyFont="1" applyFill="1" applyBorder="1" applyAlignment="1">
      <alignment vertical="center" wrapText="1"/>
    </xf>
    <xf numFmtId="0" fontId="5" fillId="0" borderId="2" xfId="3" applyFont="1" applyFill="1" applyBorder="1" applyAlignment="1">
      <alignment horizontal="left" vertical="center" wrapText="1" shrinkToFit="1"/>
    </xf>
    <xf numFmtId="0" fontId="5" fillId="0" borderId="2" xfId="3" applyFont="1" applyFill="1" applyBorder="1" applyAlignment="1">
      <alignment horizontal="left" vertical="center" wrapText="1"/>
    </xf>
    <xf numFmtId="0" fontId="5" fillId="0" borderId="2" xfId="2" applyFont="1" applyBorder="1" applyAlignment="1">
      <alignment horizontal="left" vertical="center" wrapText="1"/>
    </xf>
    <xf numFmtId="0" fontId="2" fillId="0" borderId="2" xfId="2" applyBorder="1" applyAlignment="1">
      <alignment horizontal="left" vertical="center" wrapText="1"/>
    </xf>
    <xf numFmtId="0" fontId="5" fillId="0" borderId="12" xfId="3" applyFont="1" applyFill="1" applyBorder="1" applyAlignment="1">
      <alignment horizontal="left" vertical="center" wrapText="1"/>
    </xf>
    <xf numFmtId="0" fontId="7" fillId="0" borderId="1" xfId="3" applyFont="1" applyFill="1" applyAlignment="1">
      <alignment horizontal="left" vertical="center" wrapText="1"/>
    </xf>
    <xf numFmtId="0" fontId="5" fillId="0" borderId="1" xfId="3" applyFont="1" applyFill="1" applyAlignment="1">
      <alignment horizontal="left" vertical="center" wrapText="1"/>
    </xf>
    <xf numFmtId="0" fontId="7" fillId="0" borderId="10" xfId="3" applyFont="1" applyFill="1" applyBorder="1" applyAlignment="1">
      <alignment horizontal="left" vertical="center" wrapText="1"/>
    </xf>
    <xf numFmtId="0" fontId="5" fillId="0" borderId="0" xfId="2" applyFont="1" applyBorder="1" applyAlignment="1">
      <alignment horizontal="center" vertical="center" shrinkToFit="1"/>
    </xf>
    <xf numFmtId="0" fontId="5" fillId="0" borderId="5" xfId="2" applyFont="1" applyBorder="1" applyAlignment="1">
      <alignment horizontal="center" vertical="center" shrinkToFit="1"/>
    </xf>
    <xf numFmtId="0" fontId="5" fillId="0" borderId="2" xfId="0" applyFont="1" applyBorder="1" applyAlignment="1">
      <alignment horizontal="right" vertical="center"/>
    </xf>
    <xf numFmtId="0" fontId="21" fillId="0" borderId="2" xfId="12" applyFont="1" applyBorder="1" applyAlignment="1">
      <alignment horizontal="right" vertical="center"/>
    </xf>
    <xf numFmtId="0" fontId="21" fillId="0" borderId="0" xfId="12" applyFont="1" applyAlignment="1">
      <alignment vertical="center" shrinkToFit="1"/>
    </xf>
    <xf numFmtId="0" fontId="5" fillId="0" borderId="0" xfId="0" applyFont="1" applyAlignment="1">
      <alignment horizontal="center" vertical="center"/>
    </xf>
    <xf numFmtId="0" fontId="7" fillId="0" borderId="13" xfId="3" applyFont="1" applyFill="1" applyBorder="1">
      <alignment horizontal="center" vertical="center" wrapText="1"/>
    </xf>
    <xf numFmtId="0" fontId="7" fillId="0" borderId="13" xfId="3" applyFont="1" applyFill="1" applyBorder="1" applyAlignment="1">
      <alignment horizontal="left" vertical="center" wrapText="1"/>
    </xf>
    <xf numFmtId="0" fontId="5" fillId="0" borderId="13" xfId="2" applyFont="1" applyBorder="1">
      <alignment horizontal="center" vertical="center" wrapText="1"/>
    </xf>
    <xf numFmtId="0" fontId="16" fillId="0" borderId="0" xfId="2" applyFont="1" applyBorder="1">
      <alignment horizontal="center" vertical="center" wrapText="1"/>
    </xf>
    <xf numFmtId="0" fontId="16" fillId="0" borderId="15" xfId="2" applyFont="1" applyBorder="1">
      <alignment horizontal="center" vertical="center" wrapText="1"/>
    </xf>
    <xf numFmtId="0" fontId="8" fillId="0" borderId="0" xfId="2" applyFont="1" applyBorder="1" applyAlignment="1">
      <alignment horizontal="left" vertical="center" wrapText="1"/>
    </xf>
    <xf numFmtId="0" fontId="8" fillId="0" borderId="15" xfId="2" applyFont="1" applyBorder="1" applyAlignment="1">
      <alignment horizontal="left" vertical="center" wrapText="1"/>
    </xf>
    <xf numFmtId="0" fontId="8" fillId="0" borderId="0" xfId="2" applyFont="1" applyBorder="1" applyAlignment="1">
      <alignment horizontal="left" vertical="center"/>
    </xf>
    <xf numFmtId="0" fontId="8" fillId="0" borderId="15" xfId="2" applyFont="1" applyBorder="1" applyAlignment="1">
      <alignment horizontal="left" vertical="center"/>
    </xf>
    <xf numFmtId="0" fontId="8" fillId="0" borderId="15" xfId="1" applyFont="1" applyBorder="1" applyAlignment="1">
      <alignment horizontal="left" vertical="top" wrapText="1"/>
    </xf>
    <xf numFmtId="0" fontId="61" fillId="0" borderId="0" xfId="0" applyFont="1">
      <alignment vertical="center"/>
    </xf>
    <xf numFmtId="0" fontId="62" fillId="0" borderId="0" xfId="0" applyFont="1">
      <alignment vertical="center"/>
    </xf>
    <xf numFmtId="0" fontId="17" fillId="0" borderId="15" xfId="0" applyFont="1" applyBorder="1" applyAlignment="1">
      <alignment horizontal="left" vertical="center" wrapText="1"/>
    </xf>
    <xf numFmtId="0" fontId="17" fillId="0" borderId="8" xfId="0" applyFont="1" applyBorder="1" applyAlignment="1">
      <alignment horizontal="left" vertical="center" wrapText="1"/>
    </xf>
    <xf numFmtId="0" fontId="5" fillId="11" borderId="1" xfId="0" applyFont="1" applyFill="1" applyBorder="1" applyAlignment="1">
      <alignment horizontal="left" vertical="center" wrapText="1"/>
    </xf>
    <xf numFmtId="0" fontId="5" fillId="11" borderId="1" xfId="0" applyFont="1" applyFill="1" applyBorder="1" applyAlignment="1">
      <alignment horizontal="center" vertical="center" wrapText="1"/>
    </xf>
    <xf numFmtId="0" fontId="5" fillId="0" borderId="3" xfId="0" applyFont="1" applyBorder="1" applyAlignment="1">
      <alignment horizontal="center" vertical="center" wrapText="1"/>
    </xf>
    <xf numFmtId="0" fontId="5" fillId="0" borderId="4" xfId="7" applyFont="1" applyFill="1" applyBorder="1">
      <alignment horizontal="center" vertical="center" wrapText="1"/>
    </xf>
    <xf numFmtId="178" fontId="8" fillId="0" borderId="2" xfId="7" applyNumberFormat="1" applyFont="1" applyFill="1" applyBorder="1" applyAlignment="1">
      <alignment horizontal="center" vertical="center" shrinkToFit="1"/>
    </xf>
    <xf numFmtId="178" fontId="8" fillId="0" borderId="4" xfId="7" applyNumberFormat="1" applyFont="1" applyFill="1" applyBorder="1" applyAlignment="1">
      <alignment horizontal="center" vertical="center" shrinkToFit="1"/>
    </xf>
    <xf numFmtId="2" fontId="5" fillId="0" borderId="3" xfId="6" applyNumberFormat="1" applyFont="1" applyBorder="1" applyAlignment="1">
      <alignment horizontal="center" vertical="center" wrapText="1"/>
    </xf>
    <xf numFmtId="0" fontId="5" fillId="0" borderId="5" xfId="0" applyFont="1" applyBorder="1" applyAlignment="1">
      <alignment horizontal="left" vertical="center" wrapText="1"/>
    </xf>
    <xf numFmtId="0" fontId="5" fillId="0" borderId="5" xfId="2" applyFont="1" applyBorder="1">
      <alignment horizontal="center" vertical="center" wrapText="1"/>
    </xf>
    <xf numFmtId="0" fontId="7" fillId="0" borderId="5" xfId="3" applyFont="1" applyFill="1" applyBorder="1">
      <alignment horizontal="center" vertical="center" wrapText="1"/>
    </xf>
    <xf numFmtId="0" fontId="5" fillId="0" borderId="5" xfId="1" applyFont="1" applyBorder="1">
      <alignment horizontal="center" vertical="center" wrapText="1"/>
    </xf>
    <xf numFmtId="179" fontId="5" fillId="0" borderId="1" xfId="0" applyNumberFormat="1" applyFont="1" applyBorder="1" applyAlignment="1">
      <alignment vertical="center" wrapText="1"/>
    </xf>
    <xf numFmtId="179" fontId="5" fillId="9" borderId="1" xfId="6" applyNumberFormat="1" applyFont="1" applyFill="1" applyAlignment="1">
      <alignment horizontal="center" vertical="center" wrapText="1"/>
    </xf>
    <xf numFmtId="0" fontId="8" fillId="0" borderId="13" xfId="1" applyFont="1" applyBorder="1" applyAlignment="1">
      <alignment horizontal="left" vertical="top" wrapText="1"/>
    </xf>
    <xf numFmtId="0" fontId="5" fillId="0" borderId="0" xfId="0" applyFont="1" applyAlignment="1">
      <alignment horizontal="center" vertical="center" shrinkToFit="1"/>
    </xf>
    <xf numFmtId="0" fontId="5" fillId="0" borderId="1" xfId="2" applyFont="1" applyAlignment="1">
      <alignment horizontal="center" vertical="center" shrinkToFit="1"/>
    </xf>
    <xf numFmtId="0" fontId="15" fillId="0" borderId="1" xfId="2" applyFont="1" applyAlignment="1">
      <alignment horizontal="left" vertical="center" shrinkToFit="1"/>
    </xf>
    <xf numFmtId="0" fontId="16" fillId="8" borderId="2" xfId="2" applyFont="1" applyFill="1" applyBorder="1" applyAlignment="1">
      <alignment horizontal="center" vertical="center" wrapText="1"/>
    </xf>
    <xf numFmtId="0" fontId="16" fillId="8" borderId="3" xfId="2" applyFont="1" applyFill="1" applyBorder="1" applyAlignment="1">
      <alignment horizontal="center" vertical="center" wrapText="1"/>
    </xf>
    <xf numFmtId="0" fontId="16" fillId="8" borderId="4" xfId="2" applyFont="1" applyFill="1" applyBorder="1" applyAlignment="1">
      <alignment horizontal="center" vertical="center" wrapText="1"/>
    </xf>
    <xf numFmtId="0" fontId="8" fillId="0" borderId="2" xfId="2" applyFont="1" applyBorder="1" applyAlignment="1">
      <alignment horizontal="left" vertical="center" wrapText="1"/>
    </xf>
    <xf numFmtId="0" fontId="8" fillId="0" borderId="3" xfId="2" applyFont="1" applyBorder="1" applyAlignment="1">
      <alignment horizontal="left" vertical="center" wrapText="1"/>
    </xf>
    <xf numFmtId="0" fontId="8" fillId="0" borderId="4" xfId="2" applyFont="1" applyBorder="1" applyAlignment="1">
      <alignment horizontal="left" vertical="center" wrapText="1"/>
    </xf>
    <xf numFmtId="0" fontId="8" fillId="0" borderId="2" xfId="2" applyFont="1" applyBorder="1" applyAlignment="1">
      <alignment horizontal="left" vertical="center"/>
    </xf>
    <xf numFmtId="0" fontId="8" fillId="0" borderId="3" xfId="2" applyFont="1" applyBorder="1" applyAlignment="1">
      <alignment horizontal="left" vertical="center"/>
    </xf>
    <xf numFmtId="0" fontId="8" fillId="0" borderId="4" xfId="2" applyFont="1" applyBorder="1" applyAlignment="1">
      <alignment horizontal="left" vertical="center"/>
    </xf>
    <xf numFmtId="0" fontId="5" fillId="0" borderId="1" xfId="2" applyFont="1" applyAlignment="1">
      <alignment horizontal="center" vertical="center"/>
    </xf>
    <xf numFmtId="0" fontId="8" fillId="0" borderId="2" xfId="1" applyFont="1" applyBorder="1" applyAlignment="1">
      <alignment horizontal="left" vertical="top" wrapText="1"/>
    </xf>
    <xf numFmtId="0" fontId="8" fillId="0" borderId="3" xfId="1" applyFont="1" applyBorder="1" applyAlignment="1">
      <alignment horizontal="left" vertical="top" wrapText="1"/>
    </xf>
    <xf numFmtId="0" fontId="8" fillId="0" borderId="4" xfId="1" applyFont="1" applyBorder="1" applyAlignment="1">
      <alignment horizontal="left" vertical="top" wrapText="1"/>
    </xf>
    <xf numFmtId="0" fontId="7" fillId="2" borderId="1" xfId="3" applyFont="1" applyAlignment="1">
      <alignment horizontal="center" vertical="center"/>
    </xf>
    <xf numFmtId="0" fontId="8" fillId="0" borderId="14" xfId="1" applyFont="1" applyBorder="1" applyAlignment="1">
      <alignment horizontal="left" vertical="top" wrapText="1"/>
    </xf>
    <xf numFmtId="0" fontId="8" fillId="0" borderId="10" xfId="1" applyFont="1" applyBorder="1" applyAlignment="1">
      <alignment horizontal="left" vertical="top" wrapText="1"/>
    </xf>
    <xf numFmtId="0" fontId="8" fillId="0" borderId="12" xfId="1" applyFont="1" applyBorder="1" applyAlignment="1">
      <alignment horizontal="left" vertical="top" wrapText="1"/>
    </xf>
    <xf numFmtId="0" fontId="5" fillId="0" borderId="0" xfId="0" applyFont="1" applyAlignment="1">
      <alignment horizontal="left" vertical="center" wrapText="1"/>
    </xf>
    <xf numFmtId="0" fontId="5" fillId="0" borderId="7" xfId="0" applyFont="1" applyBorder="1" applyAlignment="1">
      <alignment horizontal="left" vertical="center" wrapText="1"/>
    </xf>
    <xf numFmtId="0" fontId="5" fillId="0" borderId="12" xfId="2" applyFont="1" applyBorder="1" applyAlignment="1">
      <alignment horizontal="center" vertical="center" wrapText="1"/>
    </xf>
    <xf numFmtId="0" fontId="5" fillId="0" borderId="13" xfId="2" applyFont="1" applyBorder="1" applyAlignment="1">
      <alignment horizontal="center" vertical="center" wrapText="1"/>
    </xf>
    <xf numFmtId="0" fontId="5" fillId="0" borderId="14" xfId="2" applyFont="1" applyBorder="1" applyAlignment="1">
      <alignment horizontal="center" vertical="center" wrapText="1"/>
    </xf>
    <xf numFmtId="0" fontId="5" fillId="0" borderId="6" xfId="2" applyFont="1" applyBorder="1" applyAlignment="1">
      <alignment horizontal="center" vertical="center" wrapText="1"/>
    </xf>
    <xf numFmtId="0" fontId="5" fillId="0" borderId="7" xfId="2" applyFont="1" applyBorder="1" applyAlignment="1">
      <alignment horizontal="center" vertical="center" wrapText="1"/>
    </xf>
    <xf numFmtId="0" fontId="5" fillId="0" borderId="8" xfId="2" applyFont="1" applyBorder="1" applyAlignment="1">
      <alignment horizontal="center" vertical="center" wrapText="1"/>
    </xf>
    <xf numFmtId="0" fontId="5" fillId="0" borderId="2" xfId="2" applyFont="1" applyBorder="1" applyAlignment="1">
      <alignment horizontal="center" vertical="center" wrapText="1"/>
    </xf>
    <xf numFmtId="0" fontId="5" fillId="0" borderId="3" xfId="2" applyFont="1" applyBorder="1" applyAlignment="1">
      <alignment horizontal="center" vertical="center" wrapText="1"/>
    </xf>
    <xf numFmtId="0" fontId="5" fillId="0" borderId="1" xfId="2" applyFont="1" applyAlignment="1">
      <alignment horizontal="center" vertical="center" wrapText="1"/>
    </xf>
    <xf numFmtId="0" fontId="5" fillId="0" borderId="9" xfId="2" applyFont="1" applyBorder="1" applyAlignment="1">
      <alignment horizontal="center" vertical="center" shrinkToFit="1"/>
    </xf>
    <xf numFmtId="0" fontId="5" fillId="0" borderId="11" xfId="2" applyFont="1" applyBorder="1" applyAlignment="1">
      <alignment horizontal="center" vertical="center" shrinkToFit="1"/>
    </xf>
    <xf numFmtId="0" fontId="5" fillId="0" borderId="9" xfId="2" applyFont="1" applyBorder="1" applyAlignment="1">
      <alignment horizontal="center" vertical="center" wrapText="1"/>
    </xf>
    <xf numFmtId="0" fontId="5" fillId="0" borderId="11" xfId="0" applyFont="1" applyBorder="1" applyAlignment="1">
      <alignment horizontal="center" vertical="center" wrapText="1"/>
    </xf>
    <xf numFmtId="0" fontId="5" fillId="0" borderId="9" xfId="0" applyFont="1" applyBorder="1" applyAlignment="1">
      <alignment horizontal="center" vertical="center" wrapText="1"/>
    </xf>
    <xf numFmtId="0" fontId="5" fillId="0" borderId="1" xfId="0" applyFont="1" applyBorder="1" applyAlignment="1">
      <alignment horizontal="center" vertical="center" wrapText="1"/>
    </xf>
    <xf numFmtId="0" fontId="5" fillId="7" borderId="2" xfId="3" applyFont="1" applyFill="1" applyBorder="1" applyAlignment="1">
      <alignment horizontal="center" vertical="center" wrapText="1"/>
    </xf>
    <xf numFmtId="0" fontId="5" fillId="7" borderId="3" xfId="3" applyFont="1" applyFill="1" applyBorder="1" applyAlignment="1">
      <alignment horizontal="center" vertical="center" wrapText="1"/>
    </xf>
    <xf numFmtId="0" fontId="5" fillId="0" borderId="10" xfId="6" applyFont="1" applyBorder="1" applyAlignment="1">
      <alignment horizontal="center" vertical="top" textRotation="255" wrapText="1"/>
    </xf>
    <xf numFmtId="0" fontId="5" fillId="0" borderId="11" xfId="6" applyFont="1" applyBorder="1" applyAlignment="1">
      <alignment horizontal="center" vertical="top" textRotation="255" wrapText="1"/>
    </xf>
    <xf numFmtId="0" fontId="5" fillId="0" borderId="9" xfId="6" applyFont="1" applyBorder="1" applyAlignment="1">
      <alignment horizontal="center" vertical="top" textRotation="255" wrapText="1"/>
    </xf>
    <xf numFmtId="0" fontId="5" fillId="0" borderId="1" xfId="6" applyFont="1" applyAlignment="1">
      <alignment horizontal="left" vertical="center" wrapText="1"/>
    </xf>
    <xf numFmtId="0" fontId="7" fillId="7" borderId="2" xfId="3" applyFont="1" applyFill="1" applyBorder="1" applyAlignment="1">
      <alignment horizontal="center" vertical="center" wrapText="1"/>
    </xf>
    <xf numFmtId="0" fontId="7" fillId="7" borderId="3" xfId="3" applyFont="1" applyFill="1" applyBorder="1" applyAlignment="1">
      <alignment horizontal="center" vertical="center" wrapText="1"/>
    </xf>
    <xf numFmtId="0" fontId="5" fillId="0" borderId="1" xfId="2" applyFont="1" applyAlignment="1">
      <alignment horizontal="center" vertical="top" textRotation="255" shrinkToFit="1"/>
    </xf>
    <xf numFmtId="0" fontId="5" fillId="0" borderId="10" xfId="6" applyFont="1" applyBorder="1" applyAlignment="1">
      <alignment horizontal="left" vertical="top" wrapText="1"/>
    </xf>
    <xf numFmtId="0" fontId="5" fillId="0" borderId="11" xfId="6" applyFont="1" applyBorder="1" applyAlignment="1">
      <alignment horizontal="left" vertical="top" wrapText="1"/>
    </xf>
    <xf numFmtId="0" fontId="5" fillId="0" borderId="9" xfId="6" applyFont="1" applyBorder="1" applyAlignment="1">
      <alignment horizontal="left" vertical="top" wrapText="1"/>
    </xf>
    <xf numFmtId="0" fontId="5" fillId="0" borderId="12" xfId="6" applyFont="1" applyBorder="1" applyAlignment="1">
      <alignment horizontal="left" vertical="center" wrapText="1" shrinkToFit="1"/>
    </xf>
    <xf numFmtId="0" fontId="5" fillId="0" borderId="14" xfId="6" applyFont="1" applyBorder="1" applyAlignment="1">
      <alignment horizontal="left" vertical="center" wrapText="1" shrinkToFit="1"/>
    </xf>
    <xf numFmtId="0" fontId="5" fillId="0" borderId="5" xfId="6" applyFont="1" applyBorder="1" applyAlignment="1">
      <alignment horizontal="left" vertical="center" wrapText="1" shrinkToFit="1"/>
    </xf>
    <xf numFmtId="0" fontId="5" fillId="0" borderId="15" xfId="6" applyFont="1" applyBorder="1" applyAlignment="1">
      <alignment horizontal="left" vertical="center" wrapText="1" shrinkToFit="1"/>
    </xf>
    <xf numFmtId="0" fontId="5" fillId="0" borderId="6" xfId="6" applyFont="1" applyBorder="1" applyAlignment="1">
      <alignment horizontal="left" vertical="center" wrapText="1" shrinkToFit="1"/>
    </xf>
    <xf numFmtId="0" fontId="5" fillId="0" borderId="8" xfId="6" applyFont="1" applyBorder="1" applyAlignment="1">
      <alignment horizontal="left" vertical="center" wrapText="1" shrinkToFit="1"/>
    </xf>
    <xf numFmtId="0" fontId="5" fillId="0" borderId="1" xfId="0" applyFont="1" applyBorder="1" applyAlignment="1">
      <alignment horizontal="center" vertical="top" textRotation="255" wrapText="1"/>
    </xf>
    <xf numFmtId="0" fontId="5" fillId="0" borderId="2" xfId="6" applyFont="1" applyBorder="1" applyAlignment="1">
      <alignment horizontal="left" vertical="center" wrapText="1"/>
    </xf>
    <xf numFmtId="0" fontId="5" fillId="0" borderId="4" xfId="6" applyFont="1" applyBorder="1" applyAlignment="1">
      <alignment horizontal="left" vertical="center" wrapText="1"/>
    </xf>
    <xf numFmtId="0" fontId="7" fillId="2" borderId="2" xfId="3" applyFont="1" applyBorder="1" applyAlignment="1">
      <alignment horizontal="center" vertical="center" wrapText="1"/>
    </xf>
    <xf numFmtId="0" fontId="7" fillId="2" borderId="3" xfId="3" applyFont="1" applyBorder="1" applyAlignment="1">
      <alignment horizontal="center" vertical="center" wrapText="1"/>
    </xf>
    <xf numFmtId="177" fontId="7" fillId="2" borderId="2" xfId="3" applyNumberFormat="1" applyFont="1" applyBorder="1" applyAlignment="1">
      <alignment horizontal="center" vertical="center" wrapText="1"/>
    </xf>
    <xf numFmtId="177" fontId="7" fillId="2" borderId="3" xfId="3" applyNumberFormat="1" applyFont="1" applyBorder="1" applyAlignment="1">
      <alignment horizontal="center" vertical="center" wrapText="1"/>
    </xf>
    <xf numFmtId="0" fontId="5" fillId="0" borderId="12" xfId="6" applyFont="1" applyBorder="1" applyAlignment="1">
      <alignment vertical="center" wrapText="1"/>
    </xf>
    <xf numFmtId="0" fontId="5" fillId="0" borderId="14" xfId="6" applyFont="1" applyBorder="1" applyAlignment="1">
      <alignment vertical="center" wrapText="1"/>
    </xf>
    <xf numFmtId="0" fontId="5" fillId="0" borderId="6" xfId="6" applyFont="1" applyBorder="1" applyAlignment="1">
      <alignment vertical="center" wrapText="1"/>
    </xf>
    <xf numFmtId="0" fontId="5" fillId="0" borderId="8" xfId="6" applyFont="1" applyBorder="1" applyAlignment="1">
      <alignment vertical="center" wrapText="1"/>
    </xf>
    <xf numFmtId="0" fontId="5" fillId="0" borderId="1" xfId="1" applyFont="1" applyBorder="1" applyAlignment="1">
      <alignment horizontal="center" vertical="top" textRotation="255" wrapText="1"/>
    </xf>
    <xf numFmtId="0" fontId="5" fillId="0" borderId="1" xfId="6" applyFont="1" applyAlignment="1">
      <alignment horizontal="left" vertical="top" wrapText="1"/>
    </xf>
    <xf numFmtId="0" fontId="5" fillId="0" borderId="12" xfId="6" applyFont="1" applyBorder="1" applyAlignment="1">
      <alignment horizontal="left" vertical="center" wrapText="1"/>
    </xf>
    <xf numFmtId="0" fontId="5" fillId="0" borderId="14" xfId="6" applyFont="1" applyBorder="1" applyAlignment="1">
      <alignment horizontal="left" vertical="center" wrapText="1"/>
    </xf>
    <xf numFmtId="0" fontId="5" fillId="0" borderId="5" xfId="6" applyFont="1" applyBorder="1" applyAlignment="1">
      <alignment horizontal="left" vertical="center" wrapText="1"/>
    </xf>
    <xf numFmtId="0" fontId="5" fillId="0" borderId="15" xfId="6" applyFont="1" applyBorder="1" applyAlignment="1">
      <alignment horizontal="left" vertical="center" wrapText="1"/>
    </xf>
    <xf numFmtId="0" fontId="5" fillId="0" borderId="6" xfId="6" applyFont="1" applyBorder="1" applyAlignment="1">
      <alignment horizontal="left" vertical="center" wrapText="1"/>
    </xf>
    <xf numFmtId="0" fontId="5" fillId="0" borderId="8" xfId="6" applyFont="1" applyBorder="1" applyAlignment="1">
      <alignment horizontal="left" vertical="center" wrapText="1"/>
    </xf>
    <xf numFmtId="0" fontId="7" fillId="2" borderId="6" xfId="3" applyFont="1" applyBorder="1" applyAlignment="1">
      <alignment horizontal="center" vertical="center" wrapText="1"/>
    </xf>
    <xf numFmtId="0" fontId="7" fillId="2" borderId="7" xfId="3" applyFont="1" applyBorder="1" applyAlignment="1">
      <alignment horizontal="center" vertical="center" wrapText="1"/>
    </xf>
    <xf numFmtId="0" fontId="5" fillId="0" borderId="1" xfId="1" applyFont="1" applyBorder="1" applyAlignment="1">
      <alignment horizontal="center" vertical="center" wrapText="1"/>
    </xf>
    <xf numFmtId="0" fontId="13" fillId="0" borderId="1" xfId="0" applyFont="1" applyBorder="1" applyAlignment="1">
      <alignment horizontal="center" vertical="center" wrapText="1"/>
    </xf>
    <xf numFmtId="0" fontId="14" fillId="0" borderId="1" xfId="0" applyFont="1" applyBorder="1" applyAlignment="1">
      <alignment horizontal="center" vertical="center"/>
    </xf>
    <xf numFmtId="185" fontId="7" fillId="7" borderId="1" xfId="3" applyNumberFormat="1" applyFont="1" applyFill="1" applyAlignment="1">
      <alignment horizontal="center" vertical="center" wrapText="1"/>
    </xf>
    <xf numFmtId="0" fontId="5" fillId="7" borderId="1" xfId="2" applyFont="1" applyFill="1" applyAlignment="1">
      <alignment horizontal="center" vertical="center" wrapText="1"/>
    </xf>
    <xf numFmtId="0" fontId="5" fillId="0" borderId="1" xfId="6" applyFont="1" applyAlignment="1">
      <alignment horizontal="center" vertical="top" textRotation="255" wrapText="1"/>
    </xf>
    <xf numFmtId="0" fontId="5" fillId="0" borderId="2" xfId="6" applyFont="1" applyBorder="1" applyAlignment="1">
      <alignment vertical="center" wrapText="1"/>
    </xf>
    <xf numFmtId="0" fontId="5" fillId="0" borderId="3" xfId="6" applyFont="1" applyBorder="1" applyAlignment="1">
      <alignment vertical="center" wrapText="1"/>
    </xf>
    <xf numFmtId="0" fontId="7" fillId="7" borderId="1" xfId="3" applyFont="1" applyFill="1" applyAlignment="1">
      <alignment horizontal="center" vertical="center" wrapText="1"/>
    </xf>
    <xf numFmtId="0" fontId="5" fillId="0" borderId="10" xfId="2" applyFont="1" applyBorder="1" applyAlignment="1">
      <alignment horizontal="center" vertical="top" textRotation="255" shrinkToFit="1"/>
    </xf>
    <xf numFmtId="0" fontId="5" fillId="0" borderId="11" xfId="2" applyFont="1" applyBorder="1" applyAlignment="1">
      <alignment horizontal="center" vertical="top" textRotation="255" shrinkToFit="1"/>
    </xf>
    <xf numFmtId="0" fontId="5" fillId="0" borderId="9" xfId="2" applyFont="1" applyBorder="1" applyAlignment="1">
      <alignment horizontal="center" vertical="top" textRotation="255" shrinkToFit="1"/>
    </xf>
    <xf numFmtId="0" fontId="5" fillId="0" borderId="10" xfId="0" applyFont="1" applyBorder="1" applyAlignment="1">
      <alignment horizontal="center" vertical="top" textRotation="255" wrapText="1"/>
    </xf>
    <xf numFmtId="0" fontId="5" fillId="0" borderId="11" xfId="0" applyFont="1" applyBorder="1" applyAlignment="1">
      <alignment horizontal="center" vertical="top" textRotation="255" wrapText="1"/>
    </xf>
    <xf numFmtId="0" fontId="5" fillId="0" borderId="10" xfId="0" applyFont="1" applyBorder="1" applyAlignment="1">
      <alignment horizontal="center" vertical="top" textRotation="255" shrinkToFit="1"/>
    </xf>
    <xf numFmtId="0" fontId="5" fillId="0" borderId="11" xfId="0" applyFont="1" applyBorder="1" applyAlignment="1">
      <alignment horizontal="center" vertical="top" textRotation="255" shrinkToFit="1"/>
    </xf>
    <xf numFmtId="0" fontId="5" fillId="0" borderId="9" xfId="0" applyFont="1" applyBorder="1" applyAlignment="1">
      <alignment horizontal="center" vertical="top" textRotation="255" shrinkToFit="1"/>
    </xf>
    <xf numFmtId="0" fontId="5" fillId="7" borderId="2" xfId="5" applyFont="1" applyFill="1" applyBorder="1" applyAlignment="1">
      <alignment horizontal="center" vertical="center" wrapText="1"/>
    </xf>
    <xf numFmtId="0" fontId="5" fillId="7" borderId="3" xfId="5" applyFont="1" applyFill="1" applyBorder="1" applyAlignment="1">
      <alignment horizontal="center" vertical="center" wrapText="1"/>
    </xf>
    <xf numFmtId="0" fontId="5" fillId="0" borderId="10" xfId="1" applyFont="1" applyBorder="1" applyAlignment="1">
      <alignment horizontal="center" vertical="top" textRotation="255" wrapText="1"/>
    </xf>
    <xf numFmtId="0" fontId="5" fillId="0" borderId="11" xfId="1" applyFont="1" applyBorder="1" applyAlignment="1">
      <alignment horizontal="center" vertical="top" textRotation="255" wrapText="1"/>
    </xf>
    <xf numFmtId="0" fontId="5" fillId="0" borderId="9" xfId="1" applyFont="1" applyBorder="1" applyAlignment="1">
      <alignment horizontal="center" vertical="top" textRotation="255" wrapText="1"/>
    </xf>
    <xf numFmtId="0" fontId="5" fillId="0" borderId="10" xfId="0" applyFont="1" applyBorder="1" applyAlignment="1">
      <alignment vertical="top" textRotation="255" wrapText="1"/>
    </xf>
    <xf numFmtId="0" fontId="5" fillId="0" borderId="11" xfId="0" applyFont="1" applyBorder="1" applyAlignment="1">
      <alignment vertical="top" textRotation="255" wrapText="1"/>
    </xf>
    <xf numFmtId="0" fontId="5" fillId="0" borderId="9" xfId="0" applyFont="1" applyBorder="1" applyAlignment="1">
      <alignment vertical="top" textRotation="255" wrapText="1"/>
    </xf>
    <xf numFmtId="0" fontId="5" fillId="7" borderId="2" xfId="2" applyFont="1" applyFill="1" applyBorder="1" applyAlignment="1">
      <alignment horizontal="center" vertical="center" wrapText="1"/>
    </xf>
    <xf numFmtId="0" fontId="5" fillId="7" borderId="3" xfId="2" applyFont="1" applyFill="1" applyBorder="1" applyAlignment="1">
      <alignment horizontal="center" vertical="center" wrapText="1"/>
    </xf>
    <xf numFmtId="177" fontId="5" fillId="7" borderId="2" xfId="3" applyNumberFormat="1" applyFont="1" applyFill="1" applyBorder="1" applyAlignment="1">
      <alignment horizontal="center" vertical="center" wrapText="1"/>
    </xf>
    <xf numFmtId="177" fontId="5" fillId="7" borderId="3" xfId="3" applyNumberFormat="1" applyFont="1" applyFill="1" applyBorder="1" applyAlignment="1">
      <alignment horizontal="center" vertical="center" wrapText="1"/>
    </xf>
    <xf numFmtId="0" fontId="5" fillId="0" borderId="4" xfId="6" applyFont="1" applyBorder="1" applyAlignment="1">
      <alignment vertical="center" wrapText="1"/>
    </xf>
    <xf numFmtId="0" fontId="8" fillId="0" borderId="2" xfId="7" applyFont="1" applyFill="1" applyBorder="1" applyAlignment="1">
      <alignment horizontal="left" vertical="center"/>
    </xf>
    <xf numFmtId="0" fontId="8" fillId="0" borderId="3" xfId="7" applyFont="1" applyFill="1" applyBorder="1" applyAlignment="1">
      <alignment horizontal="left" vertical="center"/>
    </xf>
    <xf numFmtId="0" fontId="8" fillId="0" borderId="4" xfId="7" applyFont="1" applyFill="1" applyBorder="1" applyAlignment="1">
      <alignment horizontal="left" vertical="center"/>
    </xf>
    <xf numFmtId="0" fontId="5" fillId="0" borderId="10" xfId="5" applyFont="1" applyFill="1" applyBorder="1" applyAlignment="1">
      <alignment horizontal="left" vertical="center" shrinkToFit="1"/>
    </xf>
    <xf numFmtId="0" fontId="5" fillId="0" borderId="11" xfId="5" applyFont="1" applyFill="1" applyBorder="1" applyAlignment="1">
      <alignment horizontal="left" vertical="center" shrinkToFit="1"/>
    </xf>
    <xf numFmtId="0" fontId="5" fillId="0" borderId="9" xfId="5" applyFont="1" applyFill="1" applyBorder="1" applyAlignment="1">
      <alignment horizontal="left" vertical="center" shrinkToFit="1"/>
    </xf>
    <xf numFmtId="0" fontId="5" fillId="0" borderId="2" xfId="5" applyFont="1" applyFill="1" applyBorder="1" applyAlignment="1">
      <alignment horizontal="left" vertical="center" wrapText="1" shrinkToFit="1"/>
    </xf>
    <xf numFmtId="0" fontId="5" fillId="0" borderId="4" xfId="5" applyFont="1" applyFill="1" applyBorder="1" applyAlignment="1">
      <alignment horizontal="left" vertical="center" shrinkToFit="1"/>
    </xf>
    <xf numFmtId="0" fontId="5" fillId="0" borderId="1" xfId="5" applyFont="1" applyFill="1" applyBorder="1" applyAlignment="1">
      <alignment horizontal="left" vertical="center" shrinkToFit="1"/>
    </xf>
    <xf numFmtId="0" fontId="5" fillId="0" borderId="1" xfId="0" applyFont="1" applyBorder="1" applyAlignment="1">
      <alignment horizontal="left" vertical="top" wrapText="1"/>
    </xf>
    <xf numFmtId="0" fontId="5" fillId="0" borderId="1" xfId="0" applyFont="1" applyBorder="1" applyAlignment="1">
      <alignment vertical="top" textRotation="255" wrapText="1"/>
    </xf>
    <xf numFmtId="0" fontId="5" fillId="0" borderId="14" xfId="6" applyFont="1" applyBorder="1" applyAlignment="1">
      <alignment horizontal="left" vertical="top" wrapText="1"/>
    </xf>
    <xf numFmtId="0" fontId="5" fillId="0" borderId="15" xfId="6" applyFont="1" applyBorder="1" applyAlignment="1">
      <alignment horizontal="left" vertical="top" wrapText="1"/>
    </xf>
    <xf numFmtId="0" fontId="5" fillId="0" borderId="8" xfId="6" applyFont="1" applyBorder="1" applyAlignment="1">
      <alignment horizontal="left" vertical="top" wrapText="1"/>
    </xf>
    <xf numFmtId="0" fontId="5" fillId="0" borderId="5" xfId="6" applyFont="1" applyBorder="1" applyAlignment="1">
      <alignment vertical="center" wrapText="1"/>
    </xf>
    <xf numFmtId="0" fontId="5" fillId="0" borderId="15" xfId="6" applyFont="1" applyBorder="1" applyAlignment="1">
      <alignment vertical="center" wrapText="1"/>
    </xf>
    <xf numFmtId="0" fontId="60" fillId="0" borderId="19" xfId="0" applyFont="1" applyBorder="1" applyAlignment="1">
      <alignment horizontal="center" vertical="center" wrapText="1"/>
    </xf>
    <xf numFmtId="0" fontId="60" fillId="0" borderId="23" xfId="0" applyFont="1" applyBorder="1" applyAlignment="1">
      <alignment horizontal="center" vertical="center" wrapText="1"/>
    </xf>
    <xf numFmtId="0" fontId="60" fillId="0" borderId="20" xfId="0" applyFont="1" applyBorder="1" applyAlignment="1">
      <alignment horizontal="center" vertical="center" wrapText="1"/>
    </xf>
    <xf numFmtId="0" fontId="60" fillId="0" borderId="21" xfId="0" applyFont="1" applyBorder="1" applyAlignment="1">
      <alignment horizontal="center" vertical="center" wrapText="1"/>
    </xf>
    <xf numFmtId="0" fontId="60" fillId="0" borderId="24" xfId="0" applyFont="1" applyBorder="1" applyAlignment="1">
      <alignment horizontal="center" vertical="center" wrapText="1"/>
    </xf>
    <xf numFmtId="0" fontId="60" fillId="0" borderId="22" xfId="0" applyFont="1" applyBorder="1" applyAlignment="1">
      <alignment horizontal="center" vertical="center" wrapText="1"/>
    </xf>
    <xf numFmtId="0" fontId="24" fillId="0" borderId="0" xfId="1" applyFont="1" applyBorder="1" applyAlignment="1">
      <alignment horizontal="left" vertical="top" wrapText="1"/>
    </xf>
    <xf numFmtId="14" fontId="5" fillId="7" borderId="2" xfId="2" applyNumberFormat="1" applyFont="1" applyFill="1" applyBorder="1" applyAlignment="1">
      <alignment horizontal="center" vertical="center" wrapText="1"/>
    </xf>
    <xf numFmtId="0" fontId="5" fillId="0" borderId="10" xfId="0" applyFont="1" applyBorder="1" applyAlignment="1">
      <alignment horizontal="left" vertical="top" wrapText="1"/>
    </xf>
    <xf numFmtId="0" fontId="5" fillId="0" borderId="11" xfId="0" applyFont="1" applyBorder="1" applyAlignment="1">
      <alignment horizontal="left" vertical="top" wrapText="1"/>
    </xf>
    <xf numFmtId="0" fontId="5" fillId="0" borderId="9" xfId="0" applyFont="1" applyBorder="1" applyAlignment="1">
      <alignment horizontal="left" vertical="top" wrapText="1"/>
    </xf>
    <xf numFmtId="0" fontId="5" fillId="0" borderId="9" xfId="0" applyFont="1" applyBorder="1" applyAlignment="1">
      <alignment horizontal="center" vertical="top" textRotation="255" wrapText="1"/>
    </xf>
  </cellXfs>
  <cellStyles count="57">
    <cellStyle name="args.style" xfId="13" xr:uid="{917F450C-E2BA-49D7-A0BB-794091F47963}"/>
    <cellStyle name="Calc Currency (0)" xfId="14" xr:uid="{F7ED3A4A-6009-40A1-8887-AD1E464FE119}"/>
    <cellStyle name="Grey" xfId="15" xr:uid="{D9BB98D9-35CF-4345-A7F0-4998D28EDCAB}"/>
    <cellStyle name="Header1" xfId="16" xr:uid="{4FE3DE11-3E56-402F-A1FD-E2F3C51D05CE}"/>
    <cellStyle name="Header2" xfId="17" xr:uid="{D3DB654D-95BF-4603-974F-AD5B43CD046E}"/>
    <cellStyle name="Input [yellow]" xfId="18" xr:uid="{E33D9B63-0749-42F2-A819-96E6C69B4596}"/>
    <cellStyle name="Normal - Style1" xfId="19" xr:uid="{473E9AA9-44D0-499A-9C2A-D241EFABB4D4}"/>
    <cellStyle name="Normal_#18-Internet" xfId="20" xr:uid="{7E2AFBE1-B5DB-448C-A319-50272F20E69A}"/>
    <cellStyle name="per.style" xfId="21" xr:uid="{0A1C15FD-8435-4325-B10C-70D0318556E7}"/>
    <cellStyle name="Percent [2]" xfId="22" xr:uid="{89A4C9E8-7451-4E6C-A519-4D5259262F05}"/>
    <cellStyle name="PSChar" xfId="23" xr:uid="{DC647D23-70CA-4318-B745-DDA9182D8AD9}"/>
    <cellStyle name="PSHeading" xfId="24" xr:uid="{15DD4080-C7D8-44D7-9541-7F5AF4DBF064}"/>
    <cellStyle name="SAPBEXaggData" xfId="25" xr:uid="{79D6EBAB-02CF-415C-82CF-C8CE9D43F8DF}"/>
    <cellStyle name="SAPBEXaggDataEmph" xfId="26" xr:uid="{053CB05C-09B3-4B30-9767-9B2DB2E3CBA8}"/>
    <cellStyle name="SAPBEXaggItem" xfId="27" xr:uid="{50A704CB-7C25-4EE8-A679-4A0EF2E2BF1E}"/>
    <cellStyle name="SAPBEXchaText" xfId="28" xr:uid="{4D21A070-A713-4F9C-BBAF-F0B5EC138ED5}"/>
    <cellStyle name="SAPBEXexcBad" xfId="29" xr:uid="{0C33052E-76A0-4B21-90E9-1F1D61B42E9C}"/>
    <cellStyle name="SAPBEXexcCritical" xfId="30" xr:uid="{F78F05A8-3856-430F-80FF-888D5A4F357A}"/>
    <cellStyle name="SAPBEXexcGood" xfId="31" xr:uid="{F02FDA9D-1DF2-4864-AE38-C8F4562B1B37}"/>
    <cellStyle name="SAPBEXexcVeryBad" xfId="32" xr:uid="{3A312DA7-484A-4D78-A6DD-1D3F33E095B0}"/>
    <cellStyle name="SAPBEXfilterDrill" xfId="33" xr:uid="{6769216F-B37F-4A0C-AD7B-FBA293732777}"/>
    <cellStyle name="SAPBEXfilterItem" xfId="34" xr:uid="{F1DA04C5-C121-41CD-81AC-F6CAF2FCC397}"/>
    <cellStyle name="SAPBEXfilterText" xfId="35" xr:uid="{D3E443D6-201B-4559-8418-5750F54F92AF}"/>
    <cellStyle name="SAPBEXformats" xfId="36" xr:uid="{15E9D1A7-7B81-4085-90B0-FA77BE5664A4}"/>
    <cellStyle name="SAPBEXheaderData" xfId="37" xr:uid="{6FBF6BDB-F9E9-492A-B07B-E30ACC64354B}"/>
    <cellStyle name="SAPBEXheaderItem" xfId="38" xr:uid="{742887C5-0C68-46F8-A073-F5F6967DDEAB}"/>
    <cellStyle name="SAPBEXheaderText" xfId="39" xr:uid="{C00D7988-EE82-402F-9167-DD91ED55B3AC}"/>
    <cellStyle name="SAPBEXresData" xfId="40" xr:uid="{1D64C390-83CA-45DA-A1FF-F4AF08A13063}"/>
    <cellStyle name="SAPBEXresDataEmph" xfId="41" xr:uid="{B1E12128-144E-4C89-A145-63B05787560E}"/>
    <cellStyle name="SAPBEXresItem" xfId="42" xr:uid="{0123AAFB-287F-47D6-B5D7-67D36A95C2C3}"/>
    <cellStyle name="SAPBEXstdData" xfId="43" xr:uid="{960BD8BD-C107-47A5-802A-EF2532A5A616}"/>
    <cellStyle name="SAPBEXstdDataEmph" xfId="44" xr:uid="{09035681-81EF-4ECA-B170-C3561B11920F}"/>
    <cellStyle name="SAPBEXstdItem" xfId="45" xr:uid="{8692E45F-D338-4877-889B-54124E8EF79B}"/>
    <cellStyle name="SAPBEXsubData" xfId="46" xr:uid="{892917A5-BD57-423F-9ACA-CB23E7A34E3C}"/>
    <cellStyle name="SAPBEXsubDataEmph" xfId="47" xr:uid="{600DC0A0-34BE-4DC5-B878-908B91E24E35}"/>
    <cellStyle name="SAPBEXsubItem" xfId="48" xr:uid="{63CD13F1-8AF4-42E5-907F-024C3E6D63DC}"/>
    <cellStyle name="SAPBEXtitle" xfId="49" xr:uid="{07288041-7B1B-438B-8CAC-33A84DD01E1B}"/>
    <cellStyle name="SAPBEXundefined" xfId="50" xr:uid="{5E3EC46A-AAA4-49F2-8E7F-E142DB824360}"/>
    <cellStyle name="チェック枠" xfId="7" xr:uid="{B8249935-AA3A-4876-B145-12F48E2B81EE}"/>
    <cellStyle name="項目" xfId="2" xr:uid="{81BF0C8B-F0FE-45DD-A68B-1B96FB3DD746}"/>
    <cellStyle name="条件" xfId="6" xr:uid="{7FCF1996-2584-49B9-B976-4E4A2C2ADECE}"/>
    <cellStyle name="条件小文字" xfId="11" xr:uid="{2561AA97-8967-485D-BDC6-893643730CF7}"/>
    <cellStyle name="請負人記入" xfId="3" xr:uid="{F88D69D2-4A3D-4E33-8EA4-C0B1D31976E2}"/>
    <cellStyle name="脱浦 [0.00]_?O±U" xfId="51" xr:uid="{B267A870-17D0-4C71-81E6-F7D1D4A69FB7}"/>
    <cellStyle name="脱浦_?O±U" xfId="52" xr:uid="{CBDB6457-1122-49B1-A693-C28ACCA31339}"/>
    <cellStyle name="注意" xfId="4" xr:uid="{79A3CEC5-BDB1-48FF-9062-2011DDBB93A7}"/>
    <cellStyle name="摘要使用２" xfId="10" xr:uid="{A13A3AAE-0F27-43C6-BAC7-0D117530DEC5}"/>
    <cellStyle name="塗りつぶし" xfId="8" xr:uid="{8B0F04C7-B6BA-4E5A-820B-33B637A62892}"/>
    <cellStyle name="配点枠" xfId="9" xr:uid="{A13BE559-D30E-4AD4-9B56-B67E71F7919C}"/>
    <cellStyle name="標準" xfId="0" builtinId="0"/>
    <cellStyle name="標準 10" xfId="12" xr:uid="{28AD43AA-7F77-437B-BC47-D7D72233FBF9}"/>
    <cellStyle name="標準 2" xfId="53" xr:uid="{342642B7-077B-4789-8659-68385165F726}"/>
    <cellStyle name="標準 2 2" xfId="54" xr:uid="{D4F93819-DFC0-4DAB-80CD-07C84635E88B}"/>
    <cellStyle name="標準 2 3" xfId="56" xr:uid="{A712AF4B-525F-4314-A488-F5E5A3A1745D}"/>
    <cellStyle name="標準 2_01 機能詳細定義書" xfId="55" xr:uid="{DC79643A-D869-4549-97A6-03A10F7E7AEB}"/>
    <cellStyle name="未使用" xfId="1" xr:uid="{EB78DCE3-C73E-4BA5-901F-0E4EC8A1DE78}"/>
    <cellStyle name="未使用欄" xfId="5" xr:uid="{204584D5-81B1-4088-BA4B-B34748E0F1F2}"/>
  </cellStyles>
  <dxfs count="45">
    <dxf>
      <fill>
        <patternFill>
          <bgColor rgb="FFFF0000"/>
        </patternFill>
      </fill>
    </dxf>
    <dxf>
      <fill>
        <patternFill>
          <bgColor theme="1"/>
        </patternFill>
      </fill>
    </dxf>
    <dxf>
      <fill>
        <patternFill>
          <bgColor rgb="FFFF0000"/>
        </patternFill>
      </fill>
    </dxf>
    <dxf>
      <fill>
        <patternFill>
          <bgColor theme="1"/>
        </patternFill>
      </fill>
    </dxf>
    <dxf>
      <fill>
        <patternFill>
          <bgColor rgb="FFFF0000"/>
        </patternFill>
      </fill>
    </dxf>
    <dxf>
      <font>
        <color theme="0"/>
      </font>
      <fill>
        <patternFill patternType="none">
          <bgColor auto="1"/>
        </patternFill>
      </fill>
      <border>
        <right/>
        <top/>
        <vertical/>
        <horizontal/>
      </border>
    </dxf>
    <dxf>
      <font>
        <color theme="0"/>
      </font>
      <fill>
        <patternFill patternType="none">
          <bgColor auto="1"/>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1"/>
        </patternFill>
      </fill>
    </dxf>
    <dxf>
      <font>
        <color auto="1"/>
      </font>
      <fill>
        <patternFill>
          <bgColor rgb="FFFF0000"/>
        </patternFill>
      </fill>
    </dxf>
    <dxf>
      <font>
        <color auto="1"/>
      </font>
      <fill>
        <patternFill>
          <bgColor rgb="FFFF0000"/>
        </patternFill>
      </fill>
    </dxf>
    <dxf>
      <fill>
        <patternFill>
          <bgColor rgb="FFFF0000"/>
        </patternFill>
      </fill>
    </dxf>
    <dxf>
      <font>
        <color theme="0"/>
      </font>
      <fill>
        <patternFill patternType="solid">
          <bgColor theme="0"/>
        </patternFill>
      </fill>
      <border>
        <right/>
        <top/>
        <vertical/>
        <horizontal/>
      </border>
    </dxf>
    <dxf>
      <font>
        <color theme="0"/>
      </font>
      <fill>
        <patternFill patternType="solid">
          <bgColor theme="0"/>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1"/>
        </patternFill>
      </fill>
    </dxf>
    <dxf>
      <font>
        <color theme="1"/>
      </font>
      <fill>
        <patternFill>
          <bgColor theme="1"/>
        </patternFill>
      </fill>
    </dxf>
    <dxf>
      <font>
        <color theme="0"/>
      </font>
      <fill>
        <patternFill patternType="solid">
          <bgColor theme="0"/>
        </patternFill>
      </fill>
      <border>
        <right/>
        <top/>
        <vertical/>
        <horizontal/>
      </border>
    </dxf>
    <dxf>
      <font>
        <color theme="0"/>
      </font>
      <fill>
        <patternFill patternType="solid">
          <bgColor theme="0"/>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1"/>
        </patternFill>
      </fill>
    </dxf>
  </dxfs>
  <tableStyles count="0" defaultTableStyle="TableStyleMedium2" defaultPivotStyle="PivotStyleLight16"/>
  <colors>
    <mruColors>
      <color rgb="FFFFFF99"/>
      <color rgb="FFFFFFCC"/>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34633</xdr:rowOff>
    </xdr:from>
    <xdr:to>
      <xdr:col>59</xdr:col>
      <xdr:colOff>385091</xdr:colOff>
      <xdr:row>341</xdr:row>
      <xdr:rowOff>223375</xdr:rowOff>
    </xdr:to>
    <xdr:pic>
      <xdr:nvPicPr>
        <xdr:cNvPr id="32" name="図 31">
          <a:extLst>
            <a:ext uri="{FF2B5EF4-FFF2-40B4-BE49-F238E27FC236}">
              <a16:creationId xmlns:a16="http://schemas.microsoft.com/office/drawing/2014/main" id="{ACF0F433-44C6-3D58-9DAD-7EDA00B09572}"/>
            </a:ext>
          </a:extLst>
        </xdr:cNvPr>
        <xdr:cNvPicPr>
          <a:picLocks noChangeAspect="1"/>
        </xdr:cNvPicPr>
      </xdr:nvPicPr>
      <xdr:blipFill>
        <a:blip xmlns:r="http://schemas.openxmlformats.org/officeDocument/2006/relationships" r:embed="rId1"/>
        <a:stretch>
          <a:fillRect/>
        </a:stretch>
      </xdr:blipFill>
      <xdr:spPr>
        <a:xfrm>
          <a:off x="0" y="277088"/>
          <a:ext cx="41256000" cy="82623287"/>
        </a:xfrm>
        <a:prstGeom prst="rect">
          <a:avLst/>
        </a:prstGeom>
      </xdr:spPr>
    </xdr:pic>
    <xdr:clientData/>
  </xdr:twoCellAnchor>
  <xdr:twoCellAnchor>
    <xdr:from>
      <xdr:col>4</xdr:col>
      <xdr:colOff>481853</xdr:colOff>
      <xdr:row>2</xdr:row>
      <xdr:rowOff>217598</xdr:rowOff>
    </xdr:from>
    <xdr:to>
      <xdr:col>10</xdr:col>
      <xdr:colOff>571501</xdr:colOff>
      <xdr:row>3</xdr:row>
      <xdr:rowOff>207819</xdr:rowOff>
    </xdr:to>
    <xdr:sp macro="" textlink="">
      <xdr:nvSpPr>
        <xdr:cNvPr id="4" name="正方形/長方形 3">
          <a:extLst>
            <a:ext uri="{FF2B5EF4-FFF2-40B4-BE49-F238E27FC236}">
              <a16:creationId xmlns:a16="http://schemas.microsoft.com/office/drawing/2014/main" id="{F0890FCA-6004-436B-9408-E768514E1673}"/>
            </a:ext>
          </a:extLst>
        </xdr:cNvPr>
        <xdr:cNvSpPr/>
      </xdr:nvSpPr>
      <xdr:spPr>
        <a:xfrm>
          <a:off x="3252762" y="702507"/>
          <a:ext cx="4246012" cy="23267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448235</xdr:colOff>
      <xdr:row>0</xdr:row>
      <xdr:rowOff>11206</xdr:rowOff>
    </xdr:from>
    <xdr:to>
      <xdr:col>14</xdr:col>
      <xdr:colOff>432343</xdr:colOff>
      <xdr:row>2</xdr:row>
      <xdr:rowOff>231249</xdr:rowOff>
    </xdr:to>
    <xdr:sp macro="" textlink="">
      <xdr:nvSpPr>
        <xdr:cNvPr id="5" name="テキスト ボックス 4">
          <a:extLst>
            <a:ext uri="{FF2B5EF4-FFF2-40B4-BE49-F238E27FC236}">
              <a16:creationId xmlns:a16="http://schemas.microsoft.com/office/drawing/2014/main" id="{A6ED113D-20BB-450E-9522-AFEFA01D1E0A}"/>
            </a:ext>
          </a:extLst>
        </xdr:cNvPr>
        <xdr:cNvSpPr txBox="1"/>
      </xdr:nvSpPr>
      <xdr:spPr>
        <a:xfrm>
          <a:off x="3182470" y="11206"/>
          <a:ext cx="6819697" cy="6906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競争契約の方法をプルダウンで選択できる。</a:t>
          </a:r>
          <a:endParaRPr kumimoji="1" lang="en-US" altLang="ja-JP" sz="1100">
            <a:solidFill>
              <a:srgbClr val="FF0000"/>
            </a:solidFill>
          </a:endParaRPr>
        </a:p>
        <a:p>
          <a:r>
            <a:rPr kumimoji="1" lang="ja-JP" altLang="en-US" sz="1100">
              <a:solidFill>
                <a:srgbClr val="FF0000"/>
              </a:solidFill>
            </a:rPr>
            <a:t>選択した内容に応じて不必要な項目の黒塗り、配点の自動算出を行う</a:t>
          </a:r>
        </a:p>
      </xdr:txBody>
    </xdr:sp>
    <xdr:clientData/>
  </xdr:twoCellAnchor>
  <xdr:twoCellAnchor>
    <xdr:from>
      <xdr:col>11</xdr:col>
      <xdr:colOff>294409</xdr:colOff>
      <xdr:row>2</xdr:row>
      <xdr:rowOff>215969</xdr:rowOff>
    </xdr:from>
    <xdr:to>
      <xdr:col>17</xdr:col>
      <xdr:colOff>549088</xdr:colOff>
      <xdr:row>3</xdr:row>
      <xdr:rowOff>190500</xdr:rowOff>
    </xdr:to>
    <xdr:sp macro="" textlink="">
      <xdr:nvSpPr>
        <xdr:cNvPr id="8" name="正方形/長方形 7">
          <a:extLst>
            <a:ext uri="{FF2B5EF4-FFF2-40B4-BE49-F238E27FC236}">
              <a16:creationId xmlns:a16="http://schemas.microsoft.com/office/drawing/2014/main" id="{200AC331-D327-4CCE-9D27-0FB75F8040F2}"/>
            </a:ext>
          </a:extLst>
        </xdr:cNvPr>
        <xdr:cNvSpPr/>
      </xdr:nvSpPr>
      <xdr:spPr>
        <a:xfrm>
          <a:off x="7914409" y="700878"/>
          <a:ext cx="4411043" cy="21698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67234</xdr:colOff>
      <xdr:row>0</xdr:row>
      <xdr:rowOff>0</xdr:rowOff>
    </xdr:from>
    <xdr:to>
      <xdr:col>17</xdr:col>
      <xdr:colOff>408504</xdr:colOff>
      <xdr:row>2</xdr:row>
      <xdr:rowOff>227174</xdr:rowOff>
    </xdr:to>
    <xdr:sp macro="" textlink="">
      <xdr:nvSpPr>
        <xdr:cNvPr id="9" name="テキスト ボックス 8">
          <a:extLst>
            <a:ext uri="{FF2B5EF4-FFF2-40B4-BE49-F238E27FC236}">
              <a16:creationId xmlns:a16="http://schemas.microsoft.com/office/drawing/2014/main" id="{3E627515-8689-413B-8E5C-88A0E1184ED0}"/>
            </a:ext>
          </a:extLst>
        </xdr:cNvPr>
        <xdr:cNvSpPr txBox="1"/>
      </xdr:nvSpPr>
      <xdr:spPr>
        <a:xfrm>
          <a:off x="9637058" y="0"/>
          <a:ext cx="2391946" cy="6978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入札公告年度を入力すると</a:t>
          </a:r>
          <a:endParaRPr kumimoji="1" lang="en-US" altLang="ja-JP" sz="1100">
            <a:solidFill>
              <a:srgbClr val="FF0000"/>
            </a:solidFill>
          </a:endParaRPr>
        </a:p>
        <a:p>
          <a:r>
            <a:rPr kumimoji="1" lang="ja-JP" altLang="en-US" sz="1100">
              <a:solidFill>
                <a:srgbClr val="FF0000"/>
              </a:solidFill>
            </a:rPr>
            <a:t>評価対象の年度が自動計算される</a:t>
          </a:r>
        </a:p>
      </xdr:txBody>
    </xdr:sp>
    <xdr:clientData/>
  </xdr:twoCellAnchor>
  <xdr:twoCellAnchor>
    <xdr:from>
      <xdr:col>20</xdr:col>
      <xdr:colOff>242452</xdr:colOff>
      <xdr:row>1</xdr:row>
      <xdr:rowOff>179293</xdr:rowOff>
    </xdr:from>
    <xdr:to>
      <xdr:col>30</xdr:col>
      <xdr:colOff>562738</xdr:colOff>
      <xdr:row>4</xdr:row>
      <xdr:rowOff>189481</xdr:rowOff>
    </xdr:to>
    <xdr:sp macro="" textlink="">
      <xdr:nvSpPr>
        <xdr:cNvPr id="10" name="テキスト ボックス 9">
          <a:extLst>
            <a:ext uri="{FF2B5EF4-FFF2-40B4-BE49-F238E27FC236}">
              <a16:creationId xmlns:a16="http://schemas.microsoft.com/office/drawing/2014/main" id="{A2F86EE6-B940-458C-BDFC-48838CAD9B08}"/>
            </a:ext>
          </a:extLst>
        </xdr:cNvPr>
        <xdr:cNvSpPr txBox="1"/>
      </xdr:nvSpPr>
      <xdr:spPr>
        <a:xfrm>
          <a:off x="13913628" y="414617"/>
          <a:ext cx="7155875" cy="71615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本社から成績評定表彰の評価対象年度についての事務連絡が発出される前は「無」、</a:t>
          </a:r>
          <a:endParaRPr kumimoji="1" lang="en-US" altLang="ja-JP" sz="1100">
            <a:solidFill>
              <a:srgbClr val="FF0000"/>
            </a:solidFill>
          </a:endParaRPr>
        </a:p>
        <a:p>
          <a:r>
            <a:rPr kumimoji="1" lang="ja-JP" altLang="en-US" sz="1100">
              <a:solidFill>
                <a:srgbClr val="FF0000"/>
              </a:solidFill>
            </a:rPr>
            <a:t>発出された後は「有」をそれぞれプルダウンで入力すると、その時点で評価対象となる年度が自動計算される</a:t>
          </a:r>
          <a:endParaRPr kumimoji="1" lang="en-US" altLang="ja-JP" sz="1100">
            <a:solidFill>
              <a:srgbClr val="FF0000"/>
            </a:solidFill>
          </a:endParaRPr>
        </a:p>
      </xdr:txBody>
    </xdr:sp>
    <xdr:clientData/>
  </xdr:twoCellAnchor>
  <xdr:twoCellAnchor>
    <xdr:from>
      <xdr:col>18</xdr:col>
      <xdr:colOff>268941</xdr:colOff>
      <xdr:row>2</xdr:row>
      <xdr:rowOff>215560</xdr:rowOff>
    </xdr:from>
    <xdr:to>
      <xdr:col>20</xdr:col>
      <xdr:colOff>269348</xdr:colOff>
      <xdr:row>3</xdr:row>
      <xdr:rowOff>193556</xdr:rowOff>
    </xdr:to>
    <xdr:sp macro="" textlink="">
      <xdr:nvSpPr>
        <xdr:cNvPr id="11" name="正方形/長方形 10">
          <a:extLst>
            <a:ext uri="{FF2B5EF4-FFF2-40B4-BE49-F238E27FC236}">
              <a16:creationId xmlns:a16="http://schemas.microsoft.com/office/drawing/2014/main" id="{24C704BB-2999-4B05-9B17-9B99E1279267}"/>
            </a:ext>
          </a:extLst>
        </xdr:cNvPr>
        <xdr:cNvSpPr/>
      </xdr:nvSpPr>
      <xdr:spPr>
        <a:xfrm>
          <a:off x="12573000" y="686207"/>
          <a:ext cx="1367524" cy="21332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381000</xdr:colOff>
      <xdr:row>3</xdr:row>
      <xdr:rowOff>89646</xdr:rowOff>
    </xdr:from>
    <xdr:to>
      <xdr:col>5</xdr:col>
      <xdr:colOff>130396</xdr:colOff>
      <xdr:row>333</xdr:row>
      <xdr:rowOff>11206</xdr:rowOff>
    </xdr:to>
    <xdr:sp macro="" textlink="">
      <xdr:nvSpPr>
        <xdr:cNvPr id="12" name="左大かっこ 20">
          <a:extLst>
            <a:ext uri="{FF2B5EF4-FFF2-40B4-BE49-F238E27FC236}">
              <a16:creationId xmlns:a16="http://schemas.microsoft.com/office/drawing/2014/main" id="{365915F1-4861-41B1-83E5-8FB0C3ED66E1}"/>
            </a:ext>
          </a:extLst>
        </xdr:cNvPr>
        <xdr:cNvSpPr/>
      </xdr:nvSpPr>
      <xdr:spPr>
        <a:xfrm>
          <a:off x="3115235" y="795617"/>
          <a:ext cx="432955" cy="77578324"/>
        </a:xfrm>
        <a:custGeom>
          <a:avLst/>
          <a:gdLst>
            <a:gd name="connsiteX0" fmla="*/ 103909 w 103909"/>
            <a:gd name="connsiteY0" fmla="*/ 68025819 h 68025819"/>
            <a:gd name="connsiteX1" fmla="*/ 0 w 103909"/>
            <a:gd name="connsiteY1" fmla="*/ 68025818 h 68025819"/>
            <a:gd name="connsiteX2" fmla="*/ 0 w 103909"/>
            <a:gd name="connsiteY2" fmla="*/ 1 h 68025819"/>
            <a:gd name="connsiteX3" fmla="*/ 103909 w 103909"/>
            <a:gd name="connsiteY3" fmla="*/ 0 h 68025819"/>
            <a:gd name="connsiteX4" fmla="*/ 103909 w 103909"/>
            <a:gd name="connsiteY4" fmla="*/ 68025819 h 68025819"/>
            <a:gd name="connsiteX0" fmla="*/ 103909 w 103909"/>
            <a:gd name="connsiteY0" fmla="*/ 68025819 h 68025819"/>
            <a:gd name="connsiteX1" fmla="*/ 0 w 103909"/>
            <a:gd name="connsiteY1" fmla="*/ 68025818 h 68025819"/>
            <a:gd name="connsiteX2" fmla="*/ 0 w 103909"/>
            <a:gd name="connsiteY2" fmla="*/ 1 h 68025819"/>
            <a:gd name="connsiteX3" fmla="*/ 103909 w 103909"/>
            <a:gd name="connsiteY3" fmla="*/ 0 h 68025819"/>
            <a:gd name="connsiteX0" fmla="*/ 103909 w 432955"/>
            <a:gd name="connsiteY0" fmla="*/ 68025819 h 68025819"/>
            <a:gd name="connsiteX1" fmla="*/ 0 w 432955"/>
            <a:gd name="connsiteY1" fmla="*/ 68025818 h 68025819"/>
            <a:gd name="connsiteX2" fmla="*/ 0 w 432955"/>
            <a:gd name="connsiteY2" fmla="*/ 1 h 68025819"/>
            <a:gd name="connsiteX3" fmla="*/ 103909 w 432955"/>
            <a:gd name="connsiteY3" fmla="*/ 0 h 68025819"/>
            <a:gd name="connsiteX4" fmla="*/ 103909 w 432955"/>
            <a:gd name="connsiteY4" fmla="*/ 68025819 h 68025819"/>
            <a:gd name="connsiteX0" fmla="*/ 432955 w 432955"/>
            <a:gd name="connsiteY0" fmla="*/ 68025816 h 68025819"/>
            <a:gd name="connsiteX1" fmla="*/ 0 w 432955"/>
            <a:gd name="connsiteY1" fmla="*/ 68025818 h 68025819"/>
            <a:gd name="connsiteX2" fmla="*/ 0 w 432955"/>
            <a:gd name="connsiteY2" fmla="*/ 1 h 68025819"/>
            <a:gd name="connsiteX3" fmla="*/ 103909 w 432955"/>
            <a:gd name="connsiteY3" fmla="*/ 0 h 68025819"/>
          </a:gdLst>
          <a:ahLst/>
          <a:cxnLst>
            <a:cxn ang="0">
              <a:pos x="connsiteX0" y="connsiteY0"/>
            </a:cxn>
            <a:cxn ang="0">
              <a:pos x="connsiteX1" y="connsiteY1"/>
            </a:cxn>
            <a:cxn ang="0">
              <a:pos x="connsiteX2" y="connsiteY2"/>
            </a:cxn>
            <a:cxn ang="0">
              <a:pos x="connsiteX3" y="connsiteY3"/>
            </a:cxn>
          </a:cxnLst>
          <a:rect l="l" t="t" r="r" b="b"/>
          <a:pathLst>
            <a:path w="432955" h="68025819" stroke="0" extrusionOk="0">
              <a:moveTo>
                <a:pt x="103909" y="68025819"/>
              </a:moveTo>
              <a:lnTo>
                <a:pt x="0" y="68025818"/>
              </a:lnTo>
              <a:lnTo>
                <a:pt x="0" y="1"/>
              </a:lnTo>
              <a:cubicBezTo>
                <a:pt x="0" y="0"/>
                <a:pt x="46522" y="0"/>
                <a:pt x="103909" y="0"/>
              </a:cubicBezTo>
              <a:lnTo>
                <a:pt x="103909" y="68025819"/>
              </a:lnTo>
              <a:close/>
            </a:path>
            <a:path w="432955" h="68025819" fill="none">
              <a:moveTo>
                <a:pt x="432955" y="68025816"/>
              </a:moveTo>
              <a:lnTo>
                <a:pt x="0" y="68025818"/>
              </a:lnTo>
              <a:lnTo>
                <a:pt x="0" y="1"/>
              </a:lnTo>
              <a:cubicBezTo>
                <a:pt x="0" y="0"/>
                <a:pt x="46522" y="0"/>
                <a:pt x="103909" y="0"/>
              </a:cubicBezTo>
            </a:path>
          </a:pathLst>
        </a:custGeom>
        <a:ln>
          <a:solidFill>
            <a:srgbClr val="FF0000"/>
          </a:solidFill>
          <a:tailEnd type="arrow" w="med"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5</xdr:col>
      <xdr:colOff>168088</xdr:colOff>
      <xdr:row>329</xdr:row>
      <xdr:rowOff>227174</xdr:rowOff>
    </xdr:from>
    <xdr:to>
      <xdr:col>7</xdr:col>
      <xdr:colOff>280147</xdr:colOff>
      <xdr:row>337</xdr:row>
      <xdr:rowOff>215968</xdr:rowOff>
    </xdr:to>
    <xdr:sp macro="" textlink="">
      <xdr:nvSpPr>
        <xdr:cNvPr id="13" name="正方形/長方形 12">
          <a:extLst>
            <a:ext uri="{FF2B5EF4-FFF2-40B4-BE49-F238E27FC236}">
              <a16:creationId xmlns:a16="http://schemas.microsoft.com/office/drawing/2014/main" id="{50C2672F-3929-478A-B652-910BAF375014}"/>
            </a:ext>
          </a:extLst>
        </xdr:cNvPr>
        <xdr:cNvSpPr/>
      </xdr:nvSpPr>
      <xdr:spPr>
        <a:xfrm>
          <a:off x="3631724" y="79994719"/>
          <a:ext cx="1497514" cy="192843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134470</xdr:colOff>
      <xdr:row>337</xdr:row>
      <xdr:rowOff>134471</xdr:rowOff>
    </xdr:from>
    <xdr:to>
      <xdr:col>8</xdr:col>
      <xdr:colOff>148732</xdr:colOff>
      <xdr:row>340</xdr:row>
      <xdr:rowOff>137525</xdr:rowOff>
    </xdr:to>
    <xdr:sp macro="" textlink="">
      <xdr:nvSpPr>
        <xdr:cNvPr id="14" name="テキスト ボックス 13">
          <a:extLst>
            <a:ext uri="{FF2B5EF4-FFF2-40B4-BE49-F238E27FC236}">
              <a16:creationId xmlns:a16="http://schemas.microsoft.com/office/drawing/2014/main" id="{85DC4288-2330-4BF6-9EB1-D09A2FD3DA9D}"/>
            </a:ext>
          </a:extLst>
        </xdr:cNvPr>
        <xdr:cNvSpPr txBox="1"/>
      </xdr:nvSpPr>
      <xdr:spPr>
        <a:xfrm>
          <a:off x="2868705" y="79438500"/>
          <a:ext cx="2748498" cy="709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この欄の入力内容が一番上の</a:t>
          </a:r>
          <a:endParaRPr kumimoji="1" lang="en-US" altLang="ja-JP" sz="1100">
            <a:solidFill>
              <a:srgbClr val="FF0000"/>
            </a:solidFill>
          </a:endParaRPr>
        </a:p>
        <a:p>
          <a:r>
            <a:rPr kumimoji="1" lang="ja-JP" altLang="en-US" sz="1100">
              <a:solidFill>
                <a:srgbClr val="FF0000"/>
              </a:solidFill>
            </a:rPr>
            <a:t>「競争契約の方法」欄の選択肢になる。</a:t>
          </a:r>
        </a:p>
      </xdr:txBody>
    </xdr:sp>
    <xdr:clientData/>
  </xdr:twoCellAnchor>
  <xdr:twoCellAnchor>
    <xdr:from>
      <xdr:col>5</xdr:col>
      <xdr:colOff>134470</xdr:colOff>
      <xdr:row>327</xdr:row>
      <xdr:rowOff>89647</xdr:rowOff>
    </xdr:from>
    <xdr:to>
      <xdr:col>11</xdr:col>
      <xdr:colOff>230026</xdr:colOff>
      <xdr:row>329</xdr:row>
      <xdr:rowOff>38504</xdr:rowOff>
    </xdr:to>
    <xdr:sp macro="" textlink="">
      <xdr:nvSpPr>
        <xdr:cNvPr id="15" name="テキスト ボックス 14">
          <a:extLst>
            <a:ext uri="{FF2B5EF4-FFF2-40B4-BE49-F238E27FC236}">
              <a16:creationId xmlns:a16="http://schemas.microsoft.com/office/drawing/2014/main" id="{0A4CB653-44F0-4D34-A59C-D50D0272B2B4}"/>
            </a:ext>
          </a:extLst>
        </xdr:cNvPr>
        <xdr:cNvSpPr txBox="1"/>
      </xdr:nvSpPr>
      <xdr:spPr>
        <a:xfrm>
          <a:off x="3552264" y="77040441"/>
          <a:ext cx="4196909" cy="4195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VLOOKUP</a:t>
          </a:r>
          <a:r>
            <a:rPr kumimoji="1" lang="ja-JP" altLang="en-US" sz="1100">
              <a:solidFill>
                <a:srgbClr val="FF0000"/>
              </a:solidFill>
            </a:rPr>
            <a:t>関数で使用する「左から何列目」かを判定する数字</a:t>
          </a:r>
          <a:endParaRPr kumimoji="1" lang="en-US" altLang="ja-JP" sz="1100">
            <a:solidFill>
              <a:srgbClr val="FF0000"/>
            </a:solidFill>
          </a:endParaRPr>
        </a:p>
      </xdr:txBody>
    </xdr:sp>
    <xdr:clientData/>
  </xdr:twoCellAnchor>
  <xdr:twoCellAnchor>
    <xdr:from>
      <xdr:col>5</xdr:col>
      <xdr:colOff>168089</xdr:colOff>
      <xdr:row>328</xdr:row>
      <xdr:rowOff>214950</xdr:rowOff>
    </xdr:from>
    <xdr:to>
      <xdr:col>10</xdr:col>
      <xdr:colOff>549089</xdr:colOff>
      <xdr:row>329</xdr:row>
      <xdr:rowOff>192539</xdr:rowOff>
    </xdr:to>
    <xdr:sp macro="" textlink="">
      <xdr:nvSpPr>
        <xdr:cNvPr id="16" name="正方形/長方形 15">
          <a:extLst>
            <a:ext uri="{FF2B5EF4-FFF2-40B4-BE49-F238E27FC236}">
              <a16:creationId xmlns:a16="http://schemas.microsoft.com/office/drawing/2014/main" id="{501F9387-908A-4451-975F-2C9BF01CF8C1}"/>
            </a:ext>
          </a:extLst>
        </xdr:cNvPr>
        <xdr:cNvSpPr/>
      </xdr:nvSpPr>
      <xdr:spPr>
        <a:xfrm>
          <a:off x="3631725" y="79740041"/>
          <a:ext cx="3844637" cy="22004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302558</xdr:colOff>
      <xdr:row>329</xdr:row>
      <xdr:rowOff>192538</xdr:rowOff>
    </xdr:from>
    <xdr:to>
      <xdr:col>10</xdr:col>
      <xdr:colOff>571500</xdr:colOff>
      <xdr:row>337</xdr:row>
      <xdr:rowOff>192538</xdr:rowOff>
    </xdr:to>
    <xdr:sp macro="" textlink="">
      <xdr:nvSpPr>
        <xdr:cNvPr id="17" name="正方形/長方形 16">
          <a:extLst>
            <a:ext uri="{FF2B5EF4-FFF2-40B4-BE49-F238E27FC236}">
              <a16:creationId xmlns:a16="http://schemas.microsoft.com/office/drawing/2014/main" id="{B571EFA7-2478-40A2-9BE4-A1F5B2749F43}"/>
            </a:ext>
          </a:extLst>
        </xdr:cNvPr>
        <xdr:cNvSpPr/>
      </xdr:nvSpPr>
      <xdr:spPr>
        <a:xfrm>
          <a:off x="5151649" y="79960083"/>
          <a:ext cx="2347124" cy="193963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128359</xdr:colOff>
      <xdr:row>344</xdr:row>
      <xdr:rowOff>5093</xdr:rowOff>
    </xdr:from>
    <xdr:to>
      <xdr:col>10</xdr:col>
      <xdr:colOff>360220</xdr:colOff>
      <xdr:row>349</xdr:row>
      <xdr:rowOff>153212</xdr:rowOff>
    </xdr:to>
    <xdr:sp macro="" textlink="">
      <xdr:nvSpPr>
        <xdr:cNvPr id="18" name="テキスト ボックス 17">
          <a:extLst>
            <a:ext uri="{FF2B5EF4-FFF2-40B4-BE49-F238E27FC236}">
              <a16:creationId xmlns:a16="http://schemas.microsoft.com/office/drawing/2014/main" id="{A4C2AE00-C583-4306-91AA-C610C53D5448}"/>
            </a:ext>
          </a:extLst>
        </xdr:cNvPr>
        <xdr:cNvSpPr txBox="1"/>
      </xdr:nvSpPr>
      <xdr:spPr>
        <a:xfrm>
          <a:off x="4284723" y="83409457"/>
          <a:ext cx="3002770" cy="13603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表示するか黒色塗りつぶしにするかを判定する印刷欄外左側「</a:t>
          </a:r>
          <a:r>
            <a:rPr kumimoji="1" lang="en-US" altLang="ja-JP" sz="1100">
              <a:solidFill>
                <a:srgbClr val="FF0000"/>
              </a:solidFill>
            </a:rPr>
            <a:t>1</a:t>
          </a:r>
          <a:r>
            <a:rPr kumimoji="1" lang="ja-JP" altLang="en-US" sz="1100">
              <a:solidFill>
                <a:srgbClr val="FF0000"/>
              </a:solidFill>
            </a:rPr>
            <a:t>」の入力箇所について「左から何列目」のものを採用するのかを判定する数字</a:t>
          </a:r>
          <a:endParaRPr kumimoji="1" lang="en-US" altLang="ja-JP" sz="1100">
            <a:solidFill>
              <a:srgbClr val="FF0000"/>
            </a:solidFill>
          </a:endParaRPr>
        </a:p>
      </xdr:txBody>
    </xdr:sp>
    <xdr:clientData/>
  </xdr:twoCellAnchor>
  <xdr:twoCellAnchor>
    <xdr:from>
      <xdr:col>11</xdr:col>
      <xdr:colOff>329046</xdr:colOff>
      <xdr:row>329</xdr:row>
      <xdr:rowOff>138546</xdr:rowOff>
    </xdr:from>
    <xdr:to>
      <xdr:col>14</xdr:col>
      <xdr:colOff>320083</xdr:colOff>
      <xdr:row>342</xdr:row>
      <xdr:rowOff>51954</xdr:rowOff>
    </xdr:to>
    <xdr:sp macro="" textlink="">
      <xdr:nvSpPr>
        <xdr:cNvPr id="2" name="正方形/長方形 1">
          <a:extLst>
            <a:ext uri="{FF2B5EF4-FFF2-40B4-BE49-F238E27FC236}">
              <a16:creationId xmlns:a16="http://schemas.microsoft.com/office/drawing/2014/main" id="{057C78D3-6DBF-48ED-AA03-4B099BEDEA93}"/>
            </a:ext>
          </a:extLst>
        </xdr:cNvPr>
        <xdr:cNvSpPr/>
      </xdr:nvSpPr>
      <xdr:spPr>
        <a:xfrm>
          <a:off x="7949046" y="79906091"/>
          <a:ext cx="2069219" cy="306531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244290</xdr:colOff>
      <xdr:row>337</xdr:row>
      <xdr:rowOff>192538</xdr:rowOff>
    </xdr:from>
    <xdr:to>
      <xdr:col>9</xdr:col>
      <xdr:colOff>90666</xdr:colOff>
      <xdr:row>344</xdr:row>
      <xdr:rowOff>5093</xdr:rowOff>
    </xdr:to>
    <xdr:cxnSp macro="">
      <xdr:nvCxnSpPr>
        <xdr:cNvPr id="3" name="直線コネクタ 2">
          <a:extLst>
            <a:ext uri="{FF2B5EF4-FFF2-40B4-BE49-F238E27FC236}">
              <a16:creationId xmlns:a16="http://schemas.microsoft.com/office/drawing/2014/main" id="{3AA52AE0-B271-46AB-AD18-99499E0835D1}"/>
            </a:ext>
          </a:extLst>
        </xdr:cNvPr>
        <xdr:cNvCxnSpPr>
          <a:stCxn id="17" idx="2"/>
          <a:endCxn id="18" idx="0"/>
        </xdr:cNvCxnSpPr>
      </xdr:nvCxnSpPr>
      <xdr:spPr>
        <a:xfrm flipH="1">
          <a:off x="5786108" y="81899720"/>
          <a:ext cx="539103" cy="150973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344107</xdr:colOff>
      <xdr:row>76</xdr:row>
      <xdr:rowOff>69273</xdr:rowOff>
    </xdr:from>
    <xdr:to>
      <xdr:col>11</xdr:col>
      <xdr:colOff>421610</xdr:colOff>
      <xdr:row>329</xdr:row>
      <xdr:rowOff>130802</xdr:rowOff>
    </xdr:to>
    <xdr:cxnSp macro="">
      <xdr:nvCxnSpPr>
        <xdr:cNvPr id="19" name="直線矢印コネクタ 18">
          <a:extLst>
            <a:ext uri="{FF2B5EF4-FFF2-40B4-BE49-F238E27FC236}">
              <a16:creationId xmlns:a16="http://schemas.microsoft.com/office/drawing/2014/main" id="{F1C50AE4-5A87-4247-8762-45937AA2EACF}"/>
            </a:ext>
          </a:extLst>
        </xdr:cNvPr>
        <xdr:cNvCxnSpPr/>
      </xdr:nvCxnSpPr>
      <xdr:spPr>
        <a:xfrm flipH="1" flipV="1">
          <a:off x="7964107" y="18495818"/>
          <a:ext cx="77503" cy="61402529"/>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13</xdr:row>
      <xdr:rowOff>225136</xdr:rowOff>
    </xdr:from>
    <xdr:to>
      <xdr:col>3</xdr:col>
      <xdr:colOff>675408</xdr:colOff>
      <xdr:row>326</xdr:row>
      <xdr:rowOff>69273</xdr:rowOff>
    </xdr:to>
    <xdr:sp macro="" textlink="">
      <xdr:nvSpPr>
        <xdr:cNvPr id="22" name="正方形/長方形 21">
          <a:extLst>
            <a:ext uri="{FF2B5EF4-FFF2-40B4-BE49-F238E27FC236}">
              <a16:creationId xmlns:a16="http://schemas.microsoft.com/office/drawing/2014/main" id="{78683048-D32E-4420-95B8-D5FFA444FCDF}"/>
            </a:ext>
          </a:extLst>
        </xdr:cNvPr>
        <xdr:cNvSpPr/>
      </xdr:nvSpPr>
      <xdr:spPr>
        <a:xfrm>
          <a:off x="0" y="3377045"/>
          <a:ext cx="2753590" cy="757324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277091</xdr:colOff>
      <xdr:row>7</xdr:row>
      <xdr:rowOff>225136</xdr:rowOff>
    </xdr:from>
    <xdr:to>
      <xdr:col>2</xdr:col>
      <xdr:colOff>669297</xdr:colOff>
      <xdr:row>15</xdr:row>
      <xdr:rowOff>150770</xdr:rowOff>
    </xdr:to>
    <xdr:sp macro="" textlink="">
      <xdr:nvSpPr>
        <xdr:cNvPr id="23" name="テキスト ボックス 22">
          <a:extLst>
            <a:ext uri="{FF2B5EF4-FFF2-40B4-BE49-F238E27FC236}">
              <a16:creationId xmlns:a16="http://schemas.microsoft.com/office/drawing/2014/main" id="{99CA1AF5-5A99-4BE7-968B-CA203D0720E1}"/>
            </a:ext>
          </a:extLst>
        </xdr:cNvPr>
        <xdr:cNvSpPr txBox="1"/>
      </xdr:nvSpPr>
      <xdr:spPr>
        <a:xfrm>
          <a:off x="277091" y="1922318"/>
          <a:ext cx="1777661" cy="18652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各競争契約の方法に大して表示が必要な行に「１」を入力している</a:t>
          </a:r>
          <a:endParaRPr kumimoji="1" lang="en-US" altLang="ja-JP" sz="1100">
            <a:solidFill>
              <a:srgbClr val="FF0000"/>
            </a:solidFill>
          </a:endParaRPr>
        </a:p>
        <a:p>
          <a:r>
            <a:rPr kumimoji="1" lang="ja-JP" altLang="en-US" sz="1100">
              <a:solidFill>
                <a:srgbClr val="FF0000"/>
              </a:solidFill>
            </a:rPr>
            <a:t>一番上の見出しは自由に</a:t>
          </a:r>
          <a:endParaRPr kumimoji="1" lang="en-US" altLang="ja-JP" sz="1100">
            <a:solidFill>
              <a:srgbClr val="FF0000"/>
            </a:solidFill>
          </a:endParaRPr>
        </a:p>
        <a:p>
          <a:r>
            <a:rPr kumimoji="1" lang="ja-JP" altLang="en-US" sz="1100">
              <a:solidFill>
                <a:srgbClr val="FF0000"/>
              </a:solidFill>
            </a:rPr>
            <a:t>変更してＯＫ</a:t>
          </a:r>
          <a:endParaRPr kumimoji="1" lang="en-US" altLang="ja-JP" sz="1100">
            <a:solidFill>
              <a:srgbClr val="FF0000"/>
            </a:solidFill>
          </a:endParaRPr>
        </a:p>
      </xdr:txBody>
    </xdr:sp>
    <xdr:clientData/>
  </xdr:twoCellAnchor>
  <xdr:twoCellAnchor>
    <xdr:from>
      <xdr:col>3</xdr:col>
      <xdr:colOff>692726</xdr:colOff>
      <xdr:row>18</xdr:row>
      <xdr:rowOff>176237</xdr:rowOff>
    </xdr:from>
    <xdr:to>
      <xdr:col>4</xdr:col>
      <xdr:colOff>311726</xdr:colOff>
      <xdr:row>326</xdr:row>
      <xdr:rowOff>69273</xdr:rowOff>
    </xdr:to>
    <xdr:sp macro="" textlink="">
      <xdr:nvSpPr>
        <xdr:cNvPr id="24" name="正方形/長方形 23">
          <a:extLst>
            <a:ext uri="{FF2B5EF4-FFF2-40B4-BE49-F238E27FC236}">
              <a16:creationId xmlns:a16="http://schemas.microsoft.com/office/drawing/2014/main" id="{FE8EE1DF-A20D-4DA6-95BB-84A8398A46D9}"/>
            </a:ext>
          </a:extLst>
        </xdr:cNvPr>
        <xdr:cNvSpPr/>
      </xdr:nvSpPr>
      <xdr:spPr>
        <a:xfrm>
          <a:off x="2770908" y="4540419"/>
          <a:ext cx="311727" cy="745690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225136</xdr:colOff>
      <xdr:row>7</xdr:row>
      <xdr:rowOff>17318</xdr:rowOff>
    </xdr:from>
    <xdr:to>
      <xdr:col>4</xdr:col>
      <xdr:colOff>164320</xdr:colOff>
      <xdr:row>18</xdr:row>
      <xdr:rowOff>162995</xdr:rowOff>
    </xdr:to>
    <xdr:cxnSp macro="">
      <xdr:nvCxnSpPr>
        <xdr:cNvPr id="25" name="直線コネクタ 24">
          <a:extLst>
            <a:ext uri="{FF2B5EF4-FFF2-40B4-BE49-F238E27FC236}">
              <a16:creationId xmlns:a16="http://schemas.microsoft.com/office/drawing/2014/main" id="{323A7B3D-9467-4545-8027-B7EDD2CDFD53}"/>
            </a:ext>
          </a:extLst>
        </xdr:cNvPr>
        <xdr:cNvCxnSpPr/>
      </xdr:nvCxnSpPr>
      <xdr:spPr>
        <a:xfrm flipH="1" flipV="1">
          <a:off x="2303318" y="1714500"/>
          <a:ext cx="631911" cy="281267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329046</xdr:colOff>
      <xdr:row>0</xdr:row>
      <xdr:rowOff>173182</xdr:rowOff>
    </xdr:from>
    <xdr:to>
      <xdr:col>4</xdr:col>
      <xdr:colOff>162995</xdr:colOff>
      <xdr:row>7</xdr:row>
      <xdr:rowOff>173181</xdr:rowOff>
    </xdr:to>
    <xdr:sp macro="" textlink="">
      <xdr:nvSpPr>
        <xdr:cNvPr id="26" name="テキスト ボックス 25">
          <a:extLst>
            <a:ext uri="{FF2B5EF4-FFF2-40B4-BE49-F238E27FC236}">
              <a16:creationId xmlns:a16="http://schemas.microsoft.com/office/drawing/2014/main" id="{676933CE-69FD-4F30-9613-6C224414BA49}"/>
            </a:ext>
          </a:extLst>
        </xdr:cNvPr>
        <xdr:cNvSpPr txBox="1"/>
      </xdr:nvSpPr>
      <xdr:spPr>
        <a:xfrm>
          <a:off x="1021773" y="173182"/>
          <a:ext cx="1912131" cy="16971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選択した競争契約の方法に応じて左側の数字を計算式で引用している。</a:t>
          </a:r>
          <a:endParaRPr kumimoji="1" lang="en-US" altLang="ja-JP" sz="1100">
            <a:solidFill>
              <a:srgbClr val="FF0000"/>
            </a:solidFill>
          </a:endParaRPr>
        </a:p>
        <a:p>
          <a:r>
            <a:rPr kumimoji="1" lang="ja-JP" altLang="en-US" sz="1100">
              <a:solidFill>
                <a:srgbClr val="FF0000"/>
              </a:solidFill>
            </a:rPr>
            <a:t>ここが「</a:t>
          </a:r>
          <a:r>
            <a:rPr kumimoji="1" lang="en-US" altLang="ja-JP" sz="1100">
              <a:solidFill>
                <a:srgbClr val="FF0000"/>
              </a:solidFill>
            </a:rPr>
            <a:t>1</a:t>
          </a:r>
          <a:r>
            <a:rPr kumimoji="1" lang="ja-JP" altLang="en-US" sz="1100">
              <a:solidFill>
                <a:srgbClr val="FF0000"/>
              </a:solidFill>
            </a:rPr>
            <a:t>」だと右側の行が表示され、空欄だと右側の行が黒く塗りつぶされる。</a:t>
          </a:r>
          <a:endParaRPr kumimoji="1" lang="en-US" altLang="ja-JP" sz="1100">
            <a:solidFill>
              <a:srgbClr val="FF0000"/>
            </a:solidFill>
          </a:endParaRPr>
        </a:p>
      </xdr:txBody>
    </xdr:sp>
    <xdr:clientData/>
  </xdr:twoCellAnchor>
  <xdr:twoCellAnchor>
    <xdr:from>
      <xdr:col>13</xdr:col>
      <xdr:colOff>0</xdr:colOff>
      <xdr:row>343</xdr:row>
      <xdr:rowOff>0</xdr:rowOff>
    </xdr:from>
    <xdr:to>
      <xdr:col>17</xdr:col>
      <xdr:colOff>186019</xdr:colOff>
      <xdr:row>348</xdr:row>
      <xdr:rowOff>109662</xdr:rowOff>
    </xdr:to>
    <xdr:sp macro="" textlink="">
      <xdr:nvSpPr>
        <xdr:cNvPr id="28" name="テキスト ボックス 27">
          <a:extLst>
            <a:ext uri="{FF2B5EF4-FFF2-40B4-BE49-F238E27FC236}">
              <a16:creationId xmlns:a16="http://schemas.microsoft.com/office/drawing/2014/main" id="{E4099BD6-F324-4E42-BC20-A4DDA9AFA5C9}"/>
            </a:ext>
          </a:extLst>
        </xdr:cNvPr>
        <xdr:cNvSpPr txBox="1"/>
      </xdr:nvSpPr>
      <xdr:spPr>
        <a:xfrm>
          <a:off x="9005455" y="83161909"/>
          <a:ext cx="2956928" cy="13219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この欄の入力内容が</a:t>
          </a:r>
          <a:endParaRPr kumimoji="1" lang="en-US" altLang="ja-JP" sz="1100">
            <a:solidFill>
              <a:srgbClr val="FF0000"/>
            </a:solidFill>
          </a:endParaRPr>
        </a:p>
        <a:p>
          <a:r>
            <a:rPr kumimoji="1" lang="ja-JP" altLang="en-US" sz="1100">
              <a:solidFill>
                <a:srgbClr val="FF0000"/>
              </a:solidFill>
            </a:rPr>
            <a:t>表彰の業種区分入力欄の選択肢になる。</a:t>
          </a:r>
          <a:endParaRPr kumimoji="1" lang="en-US" altLang="ja-JP" sz="1100">
            <a:solidFill>
              <a:srgbClr val="FF0000"/>
            </a:solidFill>
          </a:endParaRPr>
        </a:p>
      </xdr:txBody>
    </xdr:sp>
    <xdr:clientData/>
  </xdr:twoCellAnchor>
  <xdr:twoCellAnchor>
    <xdr:from>
      <xdr:col>34</xdr:col>
      <xdr:colOff>606137</xdr:colOff>
      <xdr:row>330</xdr:row>
      <xdr:rowOff>86590</xdr:rowOff>
    </xdr:from>
    <xdr:to>
      <xdr:col>39</xdr:col>
      <xdr:colOff>155862</xdr:colOff>
      <xdr:row>341</xdr:row>
      <xdr:rowOff>207818</xdr:rowOff>
    </xdr:to>
    <xdr:sp macro="" textlink="">
      <xdr:nvSpPr>
        <xdr:cNvPr id="29" name="正方形/長方形 28">
          <a:extLst>
            <a:ext uri="{FF2B5EF4-FFF2-40B4-BE49-F238E27FC236}">
              <a16:creationId xmlns:a16="http://schemas.microsoft.com/office/drawing/2014/main" id="{6E465699-FC32-4D96-9678-13FEB7056CB7}"/>
            </a:ext>
          </a:extLst>
        </xdr:cNvPr>
        <xdr:cNvSpPr/>
      </xdr:nvSpPr>
      <xdr:spPr>
        <a:xfrm>
          <a:off x="24158864" y="80096590"/>
          <a:ext cx="3013362" cy="278822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467591</xdr:colOff>
      <xdr:row>337</xdr:row>
      <xdr:rowOff>166774</xdr:rowOff>
    </xdr:from>
    <xdr:to>
      <xdr:col>44</xdr:col>
      <xdr:colOff>142258</xdr:colOff>
      <xdr:row>341</xdr:row>
      <xdr:rowOff>175139</xdr:rowOff>
    </xdr:to>
    <xdr:sp macro="" textlink="">
      <xdr:nvSpPr>
        <xdr:cNvPr id="30" name="テキスト ボックス 29">
          <a:extLst>
            <a:ext uri="{FF2B5EF4-FFF2-40B4-BE49-F238E27FC236}">
              <a16:creationId xmlns:a16="http://schemas.microsoft.com/office/drawing/2014/main" id="{DDFB4227-0E4E-454F-8A11-0E797339C4CB}"/>
            </a:ext>
          </a:extLst>
        </xdr:cNvPr>
        <xdr:cNvSpPr txBox="1"/>
      </xdr:nvSpPr>
      <xdr:spPr>
        <a:xfrm>
          <a:off x="27483955" y="81873956"/>
          <a:ext cx="3138303" cy="9781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技術審査会資料への転記用で申請者名、各評価項目の評価点が自動表示されるようにしている（あまり使わないかも）。</a:t>
          </a:r>
          <a:endParaRPr kumimoji="1" lang="en-US" altLang="ja-JP" sz="1100">
            <a:solidFill>
              <a:srgbClr val="FF0000"/>
            </a:solidFill>
          </a:endParaRPr>
        </a:p>
      </xdr:txBody>
    </xdr:sp>
    <xdr:clientData/>
  </xdr:twoCellAnchor>
  <xdr:twoCellAnchor>
    <xdr:from>
      <xdr:col>7</xdr:col>
      <xdr:colOff>17319</xdr:colOff>
      <xdr:row>8</xdr:row>
      <xdr:rowOff>196201</xdr:rowOff>
    </xdr:from>
    <xdr:to>
      <xdr:col>17</xdr:col>
      <xdr:colOff>519546</xdr:colOff>
      <xdr:row>10</xdr:row>
      <xdr:rowOff>59490</xdr:rowOff>
    </xdr:to>
    <xdr:sp macro="" textlink="">
      <xdr:nvSpPr>
        <xdr:cNvPr id="33" name="正方形/長方形 32">
          <a:extLst>
            <a:ext uri="{FF2B5EF4-FFF2-40B4-BE49-F238E27FC236}">
              <a16:creationId xmlns:a16="http://schemas.microsoft.com/office/drawing/2014/main" id="{2768577E-2DAA-4A30-8A0F-98B22F5B586C}"/>
            </a:ext>
          </a:extLst>
        </xdr:cNvPr>
        <xdr:cNvSpPr/>
      </xdr:nvSpPr>
      <xdr:spPr>
        <a:xfrm>
          <a:off x="4866410" y="2135837"/>
          <a:ext cx="7429500" cy="34819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648515</xdr:colOff>
      <xdr:row>8</xdr:row>
      <xdr:rowOff>173179</xdr:rowOff>
    </xdr:from>
    <xdr:to>
      <xdr:col>18</xdr:col>
      <xdr:colOff>384059</xdr:colOff>
      <xdr:row>10</xdr:row>
      <xdr:rowOff>43190</xdr:rowOff>
    </xdr:to>
    <xdr:sp macro="" textlink="">
      <xdr:nvSpPr>
        <xdr:cNvPr id="34" name="テキスト ボックス 33">
          <a:extLst>
            <a:ext uri="{FF2B5EF4-FFF2-40B4-BE49-F238E27FC236}">
              <a16:creationId xmlns:a16="http://schemas.microsoft.com/office/drawing/2014/main" id="{15829216-E162-4053-9F68-B08B5EDC76E6}"/>
            </a:ext>
          </a:extLst>
        </xdr:cNvPr>
        <xdr:cNvSpPr txBox="1"/>
      </xdr:nvSpPr>
      <xdr:spPr>
        <a:xfrm>
          <a:off x="9653970" y="2112815"/>
          <a:ext cx="3199180" cy="3549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案件に応じて発注者側で記入する。</a:t>
          </a:r>
        </a:p>
      </xdr:txBody>
    </xdr:sp>
    <xdr:clientData/>
  </xdr:twoCellAnchor>
  <xdr:twoCellAnchor>
    <xdr:from>
      <xdr:col>7</xdr:col>
      <xdr:colOff>42379</xdr:colOff>
      <xdr:row>10</xdr:row>
      <xdr:rowOff>93311</xdr:rowOff>
    </xdr:from>
    <xdr:to>
      <xdr:col>17</xdr:col>
      <xdr:colOff>544606</xdr:colOff>
      <xdr:row>11</xdr:row>
      <xdr:rowOff>191923</xdr:rowOff>
    </xdr:to>
    <xdr:sp macro="" textlink="">
      <xdr:nvSpPr>
        <xdr:cNvPr id="35" name="正方形/長方形 34">
          <a:extLst>
            <a:ext uri="{FF2B5EF4-FFF2-40B4-BE49-F238E27FC236}">
              <a16:creationId xmlns:a16="http://schemas.microsoft.com/office/drawing/2014/main" id="{A7C36E90-EF26-43AC-9DF8-FCAFFE4063AB}"/>
            </a:ext>
          </a:extLst>
        </xdr:cNvPr>
        <xdr:cNvSpPr/>
      </xdr:nvSpPr>
      <xdr:spPr>
        <a:xfrm>
          <a:off x="4891470" y="2517856"/>
          <a:ext cx="7429500" cy="34106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407690</xdr:colOff>
      <xdr:row>10</xdr:row>
      <xdr:rowOff>51951</xdr:rowOff>
    </xdr:from>
    <xdr:to>
      <xdr:col>15</xdr:col>
      <xdr:colOff>158922</xdr:colOff>
      <xdr:row>11</xdr:row>
      <xdr:rowOff>157285</xdr:rowOff>
    </xdr:to>
    <xdr:sp macro="" textlink="">
      <xdr:nvSpPr>
        <xdr:cNvPr id="36" name="テキスト ボックス 35">
          <a:extLst>
            <a:ext uri="{FF2B5EF4-FFF2-40B4-BE49-F238E27FC236}">
              <a16:creationId xmlns:a16="http://schemas.microsoft.com/office/drawing/2014/main" id="{B1838D3A-CBF0-41D3-91B3-DD4356D1C8D1}"/>
            </a:ext>
          </a:extLst>
        </xdr:cNvPr>
        <xdr:cNvSpPr txBox="1"/>
      </xdr:nvSpPr>
      <xdr:spPr>
        <a:xfrm>
          <a:off x="6642235" y="2476496"/>
          <a:ext cx="3907596" cy="34778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申請者が記入する欄。特に計算式上影響はしない。</a:t>
          </a:r>
          <a:endParaRPr kumimoji="1" lang="en-US" altLang="ja-JP" sz="1100">
            <a:solidFill>
              <a:srgbClr val="FF0000"/>
            </a:solidFill>
          </a:endParaRPr>
        </a:p>
      </xdr:txBody>
    </xdr:sp>
    <xdr:clientData/>
  </xdr:twoCellAnchor>
  <xdr:twoCellAnchor>
    <xdr:from>
      <xdr:col>13</xdr:col>
      <xdr:colOff>217189</xdr:colOff>
      <xdr:row>16</xdr:row>
      <xdr:rowOff>86587</xdr:rowOff>
    </xdr:from>
    <xdr:to>
      <xdr:col>16</xdr:col>
      <xdr:colOff>42377</xdr:colOff>
      <xdr:row>17</xdr:row>
      <xdr:rowOff>142617</xdr:rowOff>
    </xdr:to>
    <xdr:sp macro="" textlink="">
      <xdr:nvSpPr>
        <xdr:cNvPr id="37" name="テキスト ボックス 36">
          <a:extLst>
            <a:ext uri="{FF2B5EF4-FFF2-40B4-BE49-F238E27FC236}">
              <a16:creationId xmlns:a16="http://schemas.microsoft.com/office/drawing/2014/main" id="{689B94BF-1972-48AE-ACDE-516131B66FB9}"/>
            </a:ext>
          </a:extLst>
        </xdr:cNvPr>
        <xdr:cNvSpPr txBox="1"/>
      </xdr:nvSpPr>
      <xdr:spPr>
        <a:xfrm>
          <a:off x="9222644" y="3965860"/>
          <a:ext cx="1903369"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申請者が記入する欄</a:t>
          </a:r>
          <a:endParaRPr kumimoji="1" lang="en-US" altLang="ja-JP" sz="1100">
            <a:solidFill>
              <a:srgbClr val="FF0000"/>
            </a:solidFill>
          </a:endParaRPr>
        </a:p>
      </xdr:txBody>
    </xdr:sp>
    <xdr:clientData/>
  </xdr:twoCellAnchor>
  <xdr:twoCellAnchor>
    <xdr:from>
      <xdr:col>10</xdr:col>
      <xdr:colOff>598190</xdr:colOff>
      <xdr:row>17</xdr:row>
      <xdr:rowOff>155861</xdr:rowOff>
    </xdr:from>
    <xdr:to>
      <xdr:col>17</xdr:col>
      <xdr:colOff>494281</xdr:colOff>
      <xdr:row>18</xdr:row>
      <xdr:rowOff>103910</xdr:rowOff>
    </xdr:to>
    <xdr:sp macro="" textlink="">
      <xdr:nvSpPr>
        <xdr:cNvPr id="38" name="左中かっこ 37">
          <a:extLst>
            <a:ext uri="{FF2B5EF4-FFF2-40B4-BE49-F238E27FC236}">
              <a16:creationId xmlns:a16="http://schemas.microsoft.com/office/drawing/2014/main" id="{E1F6FA2A-B31F-4E16-834B-F7E33ED47C65}"/>
            </a:ext>
          </a:extLst>
        </xdr:cNvPr>
        <xdr:cNvSpPr/>
      </xdr:nvSpPr>
      <xdr:spPr>
        <a:xfrm rot="5400000">
          <a:off x="9802802" y="2000249"/>
          <a:ext cx="190504" cy="4745182"/>
        </a:xfrm>
        <a:prstGeom prst="leftBrace">
          <a:avLst>
            <a:gd name="adj1" fmla="val 8333"/>
            <a:gd name="adj2" fmla="val 49092"/>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563552</xdr:colOff>
      <xdr:row>20</xdr:row>
      <xdr:rowOff>121224</xdr:rowOff>
    </xdr:from>
    <xdr:to>
      <xdr:col>20</xdr:col>
      <xdr:colOff>193553</xdr:colOff>
      <xdr:row>35</xdr:row>
      <xdr:rowOff>228799</xdr:rowOff>
    </xdr:to>
    <xdr:sp macro="" textlink="">
      <xdr:nvSpPr>
        <xdr:cNvPr id="39" name="テキスト ボックス 38">
          <a:extLst>
            <a:ext uri="{FF2B5EF4-FFF2-40B4-BE49-F238E27FC236}">
              <a16:creationId xmlns:a16="http://schemas.microsoft.com/office/drawing/2014/main" id="{A56D16C3-22A8-4C56-B5ED-20E1F2B8BC4A}"/>
            </a:ext>
          </a:extLst>
        </xdr:cNvPr>
        <xdr:cNvSpPr txBox="1"/>
      </xdr:nvSpPr>
      <xdr:spPr>
        <a:xfrm>
          <a:off x="12339916" y="4970315"/>
          <a:ext cx="1708182" cy="37443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左側の記載が合っていればチェック欄に「１」を入力</a:t>
          </a:r>
          <a:endParaRPr kumimoji="1" lang="en-US" altLang="ja-JP" sz="1100">
            <a:solidFill>
              <a:srgbClr val="FF0000"/>
            </a:solidFill>
          </a:endParaRPr>
        </a:p>
        <a:p>
          <a:r>
            <a:rPr kumimoji="1" lang="ja-JP" altLang="en-US" sz="1100">
              <a:solidFill>
                <a:srgbClr val="FF0000"/>
              </a:solidFill>
            </a:rPr>
            <a:t>コメント欄にはチェックを入れない理由やチェック判断の補足を記入する。</a:t>
          </a:r>
          <a:endParaRPr kumimoji="1" lang="en-US" altLang="ja-JP" sz="1100">
            <a:solidFill>
              <a:srgbClr val="FF0000"/>
            </a:solidFill>
          </a:endParaRPr>
        </a:p>
        <a:p>
          <a:r>
            <a:rPr kumimoji="1" lang="ja-JP" altLang="en-US" sz="1100">
              <a:solidFill>
                <a:srgbClr val="FF0000"/>
              </a:solidFill>
            </a:rPr>
            <a:t>チェック欄に「１」が記入されると右側の計算式が作動する仕組みとなっている。</a:t>
          </a:r>
          <a:endParaRPr kumimoji="1" lang="en-US" altLang="ja-JP" sz="1100">
            <a:solidFill>
              <a:srgbClr val="FF0000"/>
            </a:solidFill>
          </a:endParaRPr>
        </a:p>
      </xdr:txBody>
    </xdr:sp>
    <xdr:clientData/>
  </xdr:twoCellAnchor>
  <xdr:twoCellAnchor>
    <xdr:from>
      <xdr:col>17</xdr:col>
      <xdr:colOff>528915</xdr:colOff>
      <xdr:row>18</xdr:row>
      <xdr:rowOff>173179</xdr:rowOff>
    </xdr:from>
    <xdr:to>
      <xdr:col>20</xdr:col>
      <xdr:colOff>275662</xdr:colOff>
      <xdr:row>326</xdr:row>
      <xdr:rowOff>34637</xdr:rowOff>
    </xdr:to>
    <xdr:sp macro="" textlink="">
      <xdr:nvSpPr>
        <xdr:cNvPr id="40" name="正方形/長方形 39">
          <a:extLst>
            <a:ext uri="{FF2B5EF4-FFF2-40B4-BE49-F238E27FC236}">
              <a16:creationId xmlns:a16="http://schemas.microsoft.com/office/drawing/2014/main" id="{6E679AE1-C790-42FF-A39C-68B11582D905}"/>
            </a:ext>
          </a:extLst>
        </xdr:cNvPr>
        <xdr:cNvSpPr/>
      </xdr:nvSpPr>
      <xdr:spPr>
        <a:xfrm>
          <a:off x="12305279" y="4537361"/>
          <a:ext cx="1824928" cy="7453745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17318</xdr:colOff>
      <xdr:row>18</xdr:row>
      <xdr:rowOff>190500</xdr:rowOff>
    </xdr:from>
    <xdr:to>
      <xdr:col>10</xdr:col>
      <xdr:colOff>541957</xdr:colOff>
      <xdr:row>326</xdr:row>
      <xdr:rowOff>17318</xdr:rowOff>
    </xdr:to>
    <xdr:sp macro="" textlink="">
      <xdr:nvSpPr>
        <xdr:cNvPr id="41" name="正方形/長方形 40">
          <a:extLst>
            <a:ext uri="{FF2B5EF4-FFF2-40B4-BE49-F238E27FC236}">
              <a16:creationId xmlns:a16="http://schemas.microsoft.com/office/drawing/2014/main" id="{6F7D5B56-44BA-4679-BA81-A06804CF2453}"/>
            </a:ext>
          </a:extLst>
        </xdr:cNvPr>
        <xdr:cNvSpPr/>
      </xdr:nvSpPr>
      <xdr:spPr>
        <a:xfrm>
          <a:off x="4866409" y="4554682"/>
          <a:ext cx="2602821" cy="7450281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173182</xdr:colOff>
      <xdr:row>20</xdr:row>
      <xdr:rowOff>0</xdr:rowOff>
    </xdr:from>
    <xdr:to>
      <xdr:col>7</xdr:col>
      <xdr:colOff>81292</xdr:colOff>
      <xdr:row>32</xdr:row>
      <xdr:rowOff>101261</xdr:rowOff>
    </xdr:to>
    <xdr:sp macro="" textlink="">
      <xdr:nvSpPr>
        <xdr:cNvPr id="42" name="テキスト ボックス 41">
          <a:extLst>
            <a:ext uri="{FF2B5EF4-FFF2-40B4-BE49-F238E27FC236}">
              <a16:creationId xmlns:a16="http://schemas.microsoft.com/office/drawing/2014/main" id="{9F427A34-9A4A-4146-922E-D7E49AE116B7}"/>
            </a:ext>
          </a:extLst>
        </xdr:cNvPr>
        <xdr:cNvSpPr txBox="1"/>
      </xdr:nvSpPr>
      <xdr:spPr>
        <a:xfrm>
          <a:off x="3636818" y="4849091"/>
          <a:ext cx="1293565" cy="30107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「実績等の記載欄」が空欄だと赤く塗りつぶされるように条件付書式で設定している。</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11</xdr:col>
      <xdr:colOff>623455</xdr:colOff>
      <xdr:row>18</xdr:row>
      <xdr:rowOff>207818</xdr:rowOff>
    </xdr:from>
    <xdr:to>
      <xdr:col>17</xdr:col>
      <xdr:colOff>450882</xdr:colOff>
      <xdr:row>20</xdr:row>
      <xdr:rowOff>21392</xdr:rowOff>
    </xdr:to>
    <xdr:sp macro="" textlink="">
      <xdr:nvSpPr>
        <xdr:cNvPr id="43" name="テキスト ボックス 42">
          <a:extLst>
            <a:ext uri="{FF2B5EF4-FFF2-40B4-BE49-F238E27FC236}">
              <a16:creationId xmlns:a16="http://schemas.microsoft.com/office/drawing/2014/main" id="{4ABCA090-D21A-4490-9AF9-795BD4113357}"/>
            </a:ext>
          </a:extLst>
        </xdr:cNvPr>
        <xdr:cNvSpPr txBox="1"/>
      </xdr:nvSpPr>
      <xdr:spPr>
        <a:xfrm>
          <a:off x="8243455" y="45720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637309</xdr:colOff>
      <xdr:row>20</xdr:row>
      <xdr:rowOff>100445</xdr:rowOff>
    </xdr:from>
    <xdr:to>
      <xdr:col>17</xdr:col>
      <xdr:colOff>464736</xdr:colOff>
      <xdr:row>21</xdr:row>
      <xdr:rowOff>156474</xdr:rowOff>
    </xdr:to>
    <xdr:sp macro="" textlink="">
      <xdr:nvSpPr>
        <xdr:cNvPr id="44" name="テキスト ボックス 43">
          <a:extLst>
            <a:ext uri="{FF2B5EF4-FFF2-40B4-BE49-F238E27FC236}">
              <a16:creationId xmlns:a16="http://schemas.microsoft.com/office/drawing/2014/main" id="{0EBE2FFD-7A29-593A-B7C2-E762BABBE5B4}"/>
            </a:ext>
          </a:extLst>
        </xdr:cNvPr>
        <xdr:cNvSpPr txBox="1"/>
      </xdr:nvSpPr>
      <xdr:spPr>
        <a:xfrm>
          <a:off x="8257309" y="49495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547253</xdr:colOff>
      <xdr:row>23</xdr:row>
      <xdr:rowOff>62344</xdr:rowOff>
    </xdr:from>
    <xdr:to>
      <xdr:col>17</xdr:col>
      <xdr:colOff>519749</xdr:colOff>
      <xdr:row>39</xdr:row>
      <xdr:rowOff>0</xdr:rowOff>
    </xdr:to>
    <xdr:sp macro="" textlink="">
      <xdr:nvSpPr>
        <xdr:cNvPr id="46" name="正方形/長方形 45">
          <a:extLst>
            <a:ext uri="{FF2B5EF4-FFF2-40B4-BE49-F238E27FC236}">
              <a16:creationId xmlns:a16="http://schemas.microsoft.com/office/drawing/2014/main" id="{10EEFF4F-664A-44F0-9B43-BB9B59DB3D99}"/>
            </a:ext>
          </a:extLst>
        </xdr:cNvPr>
        <xdr:cNvSpPr/>
      </xdr:nvSpPr>
      <xdr:spPr>
        <a:xfrm>
          <a:off x="7474526" y="5638799"/>
          <a:ext cx="4821587" cy="381692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647700</xdr:colOff>
      <xdr:row>26</xdr:row>
      <xdr:rowOff>128154</xdr:rowOff>
    </xdr:from>
    <xdr:to>
      <xdr:col>18</xdr:col>
      <xdr:colOff>475127</xdr:colOff>
      <xdr:row>27</xdr:row>
      <xdr:rowOff>184182</xdr:rowOff>
    </xdr:to>
    <xdr:sp macro="" textlink="">
      <xdr:nvSpPr>
        <xdr:cNvPr id="47" name="テキスト ボックス 46">
          <a:extLst>
            <a:ext uri="{FF2B5EF4-FFF2-40B4-BE49-F238E27FC236}">
              <a16:creationId xmlns:a16="http://schemas.microsoft.com/office/drawing/2014/main" id="{43D43029-4FC5-478D-BD7F-2D0589F7B9D5}"/>
            </a:ext>
          </a:extLst>
        </xdr:cNvPr>
        <xdr:cNvSpPr txBox="1"/>
      </xdr:nvSpPr>
      <xdr:spPr>
        <a:xfrm>
          <a:off x="8960427" y="643197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495298</xdr:colOff>
      <xdr:row>39</xdr:row>
      <xdr:rowOff>10390</xdr:rowOff>
    </xdr:from>
    <xdr:to>
      <xdr:col>17</xdr:col>
      <xdr:colOff>322725</xdr:colOff>
      <xdr:row>40</xdr:row>
      <xdr:rowOff>66419</xdr:rowOff>
    </xdr:to>
    <xdr:sp macro="" textlink="">
      <xdr:nvSpPr>
        <xdr:cNvPr id="48" name="テキスト ボックス 47">
          <a:extLst>
            <a:ext uri="{FF2B5EF4-FFF2-40B4-BE49-F238E27FC236}">
              <a16:creationId xmlns:a16="http://schemas.microsoft.com/office/drawing/2014/main" id="{EB484ACA-4C63-418E-A4CA-419C9E8A2109}"/>
            </a:ext>
          </a:extLst>
        </xdr:cNvPr>
        <xdr:cNvSpPr txBox="1"/>
      </xdr:nvSpPr>
      <xdr:spPr>
        <a:xfrm>
          <a:off x="8115298" y="9466117"/>
          <a:ext cx="3983791"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入力値に応じて評価点算出</a:t>
          </a:r>
          <a:endParaRPr kumimoji="1" lang="en-US" altLang="ja-JP" sz="1100">
            <a:solidFill>
              <a:srgbClr val="FF0000"/>
            </a:solidFill>
          </a:endParaRPr>
        </a:p>
      </xdr:txBody>
    </xdr:sp>
    <xdr:clientData/>
  </xdr:twoCellAnchor>
  <xdr:twoCellAnchor>
    <xdr:from>
      <xdr:col>10</xdr:col>
      <xdr:colOff>564571</xdr:colOff>
      <xdr:row>40</xdr:row>
      <xdr:rowOff>148935</xdr:rowOff>
    </xdr:from>
    <xdr:to>
      <xdr:col>17</xdr:col>
      <xdr:colOff>521990</xdr:colOff>
      <xdr:row>46</xdr:row>
      <xdr:rowOff>155864</xdr:rowOff>
    </xdr:to>
    <xdr:sp macro="" textlink="">
      <xdr:nvSpPr>
        <xdr:cNvPr id="49" name="正方形/長方形 48">
          <a:extLst>
            <a:ext uri="{FF2B5EF4-FFF2-40B4-BE49-F238E27FC236}">
              <a16:creationId xmlns:a16="http://schemas.microsoft.com/office/drawing/2014/main" id="{6EE38469-FE76-4EC6-9809-3D5AB773A2C4}"/>
            </a:ext>
          </a:extLst>
        </xdr:cNvPr>
        <xdr:cNvSpPr/>
      </xdr:nvSpPr>
      <xdr:spPr>
        <a:xfrm>
          <a:off x="7491844" y="9847117"/>
          <a:ext cx="4806510" cy="146165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374071</xdr:colOff>
      <xdr:row>42</xdr:row>
      <xdr:rowOff>27707</xdr:rowOff>
    </xdr:from>
    <xdr:to>
      <xdr:col>19</xdr:col>
      <xdr:colOff>201499</xdr:colOff>
      <xdr:row>43</xdr:row>
      <xdr:rowOff>83737</xdr:rowOff>
    </xdr:to>
    <xdr:sp macro="" textlink="">
      <xdr:nvSpPr>
        <xdr:cNvPr id="50" name="テキスト ボックス 49">
          <a:extLst>
            <a:ext uri="{FF2B5EF4-FFF2-40B4-BE49-F238E27FC236}">
              <a16:creationId xmlns:a16="http://schemas.microsoft.com/office/drawing/2014/main" id="{580BC4C0-5186-4127-A164-6A1778759D57}"/>
            </a:ext>
          </a:extLst>
        </xdr:cNvPr>
        <xdr:cNvSpPr txBox="1"/>
      </xdr:nvSpPr>
      <xdr:spPr>
        <a:xfrm>
          <a:off x="9379526" y="10210798"/>
          <a:ext cx="3983791"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162790</xdr:colOff>
      <xdr:row>21</xdr:row>
      <xdr:rowOff>232064</xdr:rowOff>
    </xdr:from>
    <xdr:to>
      <xdr:col>17</xdr:col>
      <xdr:colOff>682944</xdr:colOff>
      <xdr:row>23</xdr:row>
      <xdr:rowOff>45637</xdr:rowOff>
    </xdr:to>
    <xdr:sp macro="" textlink="">
      <xdr:nvSpPr>
        <xdr:cNvPr id="52" name="テキスト ボックス 51">
          <a:extLst>
            <a:ext uri="{FF2B5EF4-FFF2-40B4-BE49-F238E27FC236}">
              <a16:creationId xmlns:a16="http://schemas.microsoft.com/office/drawing/2014/main" id="{B37713F3-735A-450D-B1CE-13E5268D1C7A}"/>
            </a:ext>
          </a:extLst>
        </xdr:cNvPr>
        <xdr:cNvSpPr txBox="1"/>
      </xdr:nvSpPr>
      <xdr:spPr>
        <a:xfrm>
          <a:off x="8475517" y="53236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12</xdr:col>
      <xdr:colOff>3463</xdr:colOff>
      <xdr:row>50</xdr:row>
      <xdr:rowOff>38101</xdr:rowOff>
    </xdr:from>
    <xdr:to>
      <xdr:col>17</xdr:col>
      <xdr:colOff>523617</xdr:colOff>
      <xdr:row>51</xdr:row>
      <xdr:rowOff>94129</xdr:rowOff>
    </xdr:to>
    <xdr:sp macro="" textlink="">
      <xdr:nvSpPr>
        <xdr:cNvPr id="53" name="テキスト ボックス 52">
          <a:extLst>
            <a:ext uri="{FF2B5EF4-FFF2-40B4-BE49-F238E27FC236}">
              <a16:creationId xmlns:a16="http://schemas.microsoft.com/office/drawing/2014/main" id="{D5888D57-0840-A835-438A-063DB2170FD9}"/>
            </a:ext>
          </a:extLst>
        </xdr:cNvPr>
        <xdr:cNvSpPr txBox="1"/>
      </xdr:nvSpPr>
      <xdr:spPr>
        <a:xfrm>
          <a:off x="8316190" y="1216082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11</xdr:col>
      <xdr:colOff>689264</xdr:colOff>
      <xdr:row>47</xdr:row>
      <xdr:rowOff>31172</xdr:rowOff>
    </xdr:from>
    <xdr:to>
      <xdr:col>17</xdr:col>
      <xdr:colOff>516691</xdr:colOff>
      <xdr:row>48</xdr:row>
      <xdr:rowOff>87201</xdr:rowOff>
    </xdr:to>
    <xdr:sp macro="" textlink="">
      <xdr:nvSpPr>
        <xdr:cNvPr id="54" name="テキスト ボックス 53">
          <a:extLst>
            <a:ext uri="{FF2B5EF4-FFF2-40B4-BE49-F238E27FC236}">
              <a16:creationId xmlns:a16="http://schemas.microsoft.com/office/drawing/2014/main" id="{81928488-B3BD-4DF3-9736-419555CADC2E}"/>
            </a:ext>
          </a:extLst>
        </xdr:cNvPr>
        <xdr:cNvSpPr txBox="1"/>
      </xdr:nvSpPr>
      <xdr:spPr>
        <a:xfrm>
          <a:off x="8309264" y="114265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668483</xdr:colOff>
      <xdr:row>48</xdr:row>
      <xdr:rowOff>131618</xdr:rowOff>
    </xdr:from>
    <xdr:to>
      <xdr:col>17</xdr:col>
      <xdr:colOff>495910</xdr:colOff>
      <xdr:row>49</xdr:row>
      <xdr:rowOff>187646</xdr:rowOff>
    </xdr:to>
    <xdr:sp macro="" textlink="">
      <xdr:nvSpPr>
        <xdr:cNvPr id="55" name="テキスト ボックス 54">
          <a:extLst>
            <a:ext uri="{FF2B5EF4-FFF2-40B4-BE49-F238E27FC236}">
              <a16:creationId xmlns:a16="http://schemas.microsoft.com/office/drawing/2014/main" id="{3FF2A8C1-3F44-6278-0701-0FA9591C9935}"/>
            </a:ext>
          </a:extLst>
        </xdr:cNvPr>
        <xdr:cNvSpPr txBox="1"/>
      </xdr:nvSpPr>
      <xdr:spPr>
        <a:xfrm>
          <a:off x="8288483" y="117694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20</xdr:col>
      <xdr:colOff>287484</xdr:colOff>
      <xdr:row>21</xdr:row>
      <xdr:rowOff>213523</xdr:rowOff>
    </xdr:from>
    <xdr:to>
      <xdr:col>33</xdr:col>
      <xdr:colOff>277091</xdr:colOff>
      <xdr:row>23</xdr:row>
      <xdr:rowOff>103908</xdr:rowOff>
    </xdr:to>
    <xdr:sp macro="" textlink="">
      <xdr:nvSpPr>
        <xdr:cNvPr id="56" name="正方形/長方形 55">
          <a:extLst>
            <a:ext uri="{FF2B5EF4-FFF2-40B4-BE49-F238E27FC236}">
              <a16:creationId xmlns:a16="http://schemas.microsoft.com/office/drawing/2014/main" id="{08C98F35-A0AE-41C5-A419-668FF1C58C36}"/>
            </a:ext>
          </a:extLst>
        </xdr:cNvPr>
        <xdr:cNvSpPr/>
      </xdr:nvSpPr>
      <xdr:spPr>
        <a:xfrm>
          <a:off x="14142029" y="5305068"/>
          <a:ext cx="8995062" cy="37529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659096</xdr:colOff>
      <xdr:row>22</xdr:row>
      <xdr:rowOff>85488</xdr:rowOff>
    </xdr:from>
    <xdr:to>
      <xdr:col>35</xdr:col>
      <xdr:colOff>672701</xdr:colOff>
      <xdr:row>24</xdr:row>
      <xdr:rowOff>87931</xdr:rowOff>
    </xdr:to>
    <xdr:sp macro="" textlink="">
      <xdr:nvSpPr>
        <xdr:cNvPr id="57" name="テキスト ボックス 56">
          <a:extLst>
            <a:ext uri="{FF2B5EF4-FFF2-40B4-BE49-F238E27FC236}">
              <a16:creationId xmlns:a16="http://schemas.microsoft.com/office/drawing/2014/main" id="{4C01F46F-EA68-48F5-A6C1-32DBA2B9917C}"/>
            </a:ext>
          </a:extLst>
        </xdr:cNvPr>
        <xdr:cNvSpPr txBox="1"/>
      </xdr:nvSpPr>
      <xdr:spPr>
        <a:xfrm>
          <a:off x="14513641" y="5419488"/>
          <a:ext cx="10404515"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申請者の入力した日付に対応する欄に「</a:t>
          </a:r>
          <a:r>
            <a:rPr kumimoji="1" lang="en-US" altLang="ja-JP" sz="1100">
              <a:solidFill>
                <a:srgbClr val="FF0000"/>
              </a:solidFill>
            </a:rPr>
            <a:t>1</a:t>
          </a:r>
          <a:r>
            <a:rPr kumimoji="1" lang="ja-JP" altLang="en-US" sz="1100">
              <a:solidFill>
                <a:srgbClr val="FF0000"/>
              </a:solidFill>
            </a:rPr>
            <a:t>」が表示される。判定用の「○年</a:t>
          </a:r>
          <a:r>
            <a:rPr kumimoji="1" lang="en-US" altLang="ja-JP" sz="1100">
              <a:solidFill>
                <a:srgbClr val="FF0000"/>
              </a:solidFill>
            </a:rPr>
            <a:t>4</a:t>
          </a:r>
          <a:r>
            <a:rPr kumimoji="1" lang="ja-JP" altLang="en-US" sz="1100">
              <a:solidFill>
                <a:srgbClr val="FF0000"/>
              </a:solidFill>
            </a:rPr>
            <a:t>月</a:t>
          </a:r>
          <a:r>
            <a:rPr kumimoji="1" lang="en-US" altLang="ja-JP" sz="1100">
              <a:solidFill>
                <a:srgbClr val="FF0000"/>
              </a:solidFill>
            </a:rPr>
            <a:t>1</a:t>
          </a:r>
          <a:r>
            <a:rPr kumimoji="1" lang="ja-JP" altLang="en-US" sz="1100">
              <a:solidFill>
                <a:srgbClr val="FF0000"/>
              </a:solidFill>
            </a:rPr>
            <a:t>日以降」の欄は入札公告年度から自動表示される。</a:t>
          </a:r>
          <a:endParaRPr kumimoji="1" lang="en-US" altLang="ja-JP" sz="1100">
            <a:solidFill>
              <a:srgbClr val="FF0000"/>
            </a:solidFill>
          </a:endParaRPr>
        </a:p>
      </xdr:txBody>
    </xdr:sp>
    <xdr:clientData/>
  </xdr:twoCellAnchor>
  <xdr:twoCellAnchor>
    <xdr:from>
      <xdr:col>22</xdr:col>
      <xdr:colOff>400560</xdr:colOff>
      <xdr:row>20</xdr:row>
      <xdr:rowOff>45027</xdr:rowOff>
    </xdr:from>
    <xdr:to>
      <xdr:col>33</xdr:col>
      <xdr:colOff>259773</xdr:colOff>
      <xdr:row>21</xdr:row>
      <xdr:rowOff>207819</xdr:rowOff>
    </xdr:to>
    <xdr:sp macro="" textlink="">
      <xdr:nvSpPr>
        <xdr:cNvPr id="58" name="正方形/長方形 57">
          <a:extLst>
            <a:ext uri="{FF2B5EF4-FFF2-40B4-BE49-F238E27FC236}">
              <a16:creationId xmlns:a16="http://schemas.microsoft.com/office/drawing/2014/main" id="{5A38FD14-316C-46D3-BD74-FD3228068761}"/>
            </a:ext>
          </a:extLst>
        </xdr:cNvPr>
        <xdr:cNvSpPr/>
      </xdr:nvSpPr>
      <xdr:spPr>
        <a:xfrm>
          <a:off x="15640560" y="4894118"/>
          <a:ext cx="7479213" cy="40524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139769</xdr:colOff>
      <xdr:row>20</xdr:row>
      <xdr:rowOff>64999</xdr:rowOff>
    </xdr:from>
    <xdr:to>
      <xdr:col>34</xdr:col>
      <xdr:colOff>340048</xdr:colOff>
      <xdr:row>22</xdr:row>
      <xdr:rowOff>67442</xdr:rowOff>
    </xdr:to>
    <xdr:sp macro="" textlink="">
      <xdr:nvSpPr>
        <xdr:cNvPr id="59" name="テキスト ボックス 58">
          <a:extLst>
            <a:ext uri="{FF2B5EF4-FFF2-40B4-BE49-F238E27FC236}">
              <a16:creationId xmlns:a16="http://schemas.microsoft.com/office/drawing/2014/main" id="{D37357EE-41E8-4C0D-ABFB-917F0AAD76DF}"/>
            </a:ext>
          </a:extLst>
        </xdr:cNvPr>
        <xdr:cNvSpPr txBox="1"/>
      </xdr:nvSpPr>
      <xdr:spPr>
        <a:xfrm>
          <a:off x="16765224" y="4914090"/>
          <a:ext cx="7127551"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下のセルで「</a:t>
          </a:r>
          <a:r>
            <a:rPr kumimoji="1" lang="en-US" altLang="ja-JP" sz="1100">
              <a:solidFill>
                <a:srgbClr val="FF0000"/>
              </a:solidFill>
            </a:rPr>
            <a:t>1</a:t>
          </a:r>
          <a:r>
            <a:rPr kumimoji="1" lang="ja-JP" altLang="en-US" sz="1100">
              <a:solidFill>
                <a:srgbClr val="FF0000"/>
              </a:solidFill>
            </a:rPr>
            <a:t>」が表示されたら対応する係数（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460666</xdr:colOff>
      <xdr:row>23</xdr:row>
      <xdr:rowOff>126932</xdr:rowOff>
    </xdr:from>
    <xdr:to>
      <xdr:col>25</xdr:col>
      <xdr:colOff>582505</xdr:colOff>
      <xdr:row>37</xdr:row>
      <xdr:rowOff>86591</xdr:rowOff>
    </xdr:to>
    <xdr:sp macro="" textlink="">
      <xdr:nvSpPr>
        <xdr:cNvPr id="60" name="正方形/長方形 59">
          <a:extLst>
            <a:ext uri="{FF2B5EF4-FFF2-40B4-BE49-F238E27FC236}">
              <a16:creationId xmlns:a16="http://schemas.microsoft.com/office/drawing/2014/main" id="{22348190-79F6-4E33-8C05-52289F11B667}"/>
            </a:ext>
          </a:extLst>
        </xdr:cNvPr>
        <xdr:cNvSpPr/>
      </xdr:nvSpPr>
      <xdr:spPr>
        <a:xfrm>
          <a:off x="16393393" y="5703387"/>
          <a:ext cx="1507294" cy="3354022"/>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460666</xdr:colOff>
      <xdr:row>28</xdr:row>
      <xdr:rowOff>92296</xdr:rowOff>
    </xdr:from>
    <xdr:to>
      <xdr:col>23</xdr:col>
      <xdr:colOff>196818</xdr:colOff>
      <xdr:row>33</xdr:row>
      <xdr:rowOff>54398</xdr:rowOff>
    </xdr:to>
    <xdr:sp macro="" textlink="">
      <xdr:nvSpPr>
        <xdr:cNvPr id="61" name="テキスト ボックス 60">
          <a:extLst>
            <a:ext uri="{FF2B5EF4-FFF2-40B4-BE49-F238E27FC236}">
              <a16:creationId xmlns:a16="http://schemas.microsoft.com/office/drawing/2014/main" id="{33CB9CD5-C699-4053-958A-8C87A23A790F}"/>
            </a:ext>
          </a:extLst>
        </xdr:cNvPr>
        <xdr:cNvSpPr txBox="1"/>
      </xdr:nvSpPr>
      <xdr:spPr>
        <a:xfrm>
          <a:off x="14315211" y="6881023"/>
          <a:ext cx="1814334" cy="1174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発注者に対応する係数（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95965</xdr:colOff>
      <xdr:row>30</xdr:row>
      <xdr:rowOff>88015</xdr:rowOff>
    </xdr:from>
    <xdr:to>
      <xdr:col>23</xdr:col>
      <xdr:colOff>437627</xdr:colOff>
      <xdr:row>30</xdr:row>
      <xdr:rowOff>163576</xdr:rowOff>
    </xdr:to>
    <xdr:cxnSp macro="">
      <xdr:nvCxnSpPr>
        <xdr:cNvPr id="62" name="直線コネクタ 61">
          <a:extLst>
            <a:ext uri="{FF2B5EF4-FFF2-40B4-BE49-F238E27FC236}">
              <a16:creationId xmlns:a16="http://schemas.microsoft.com/office/drawing/2014/main" id="{8B6B2836-8F77-469A-9068-897B73D7707A}"/>
            </a:ext>
          </a:extLst>
        </xdr:cNvPr>
        <xdr:cNvCxnSpPr/>
      </xdr:nvCxnSpPr>
      <xdr:spPr>
        <a:xfrm flipH="1" flipV="1">
          <a:off x="16028692" y="7361651"/>
          <a:ext cx="341662" cy="7556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467591</xdr:colOff>
      <xdr:row>37</xdr:row>
      <xdr:rowOff>121227</xdr:rowOff>
    </xdr:from>
    <xdr:to>
      <xdr:col>25</xdr:col>
      <xdr:colOff>589430</xdr:colOff>
      <xdr:row>38</xdr:row>
      <xdr:rowOff>240008</xdr:rowOff>
    </xdr:to>
    <xdr:sp macro="" textlink="">
      <xdr:nvSpPr>
        <xdr:cNvPr id="67" name="正方形/長方形 66">
          <a:extLst>
            <a:ext uri="{FF2B5EF4-FFF2-40B4-BE49-F238E27FC236}">
              <a16:creationId xmlns:a16="http://schemas.microsoft.com/office/drawing/2014/main" id="{8EEF079B-120D-4606-9E13-D3B26FFCCEE6}"/>
            </a:ext>
          </a:extLst>
        </xdr:cNvPr>
        <xdr:cNvSpPr/>
      </xdr:nvSpPr>
      <xdr:spPr>
        <a:xfrm>
          <a:off x="16400318" y="9092045"/>
          <a:ext cx="1507294" cy="3612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675409</xdr:colOff>
      <xdr:row>38</xdr:row>
      <xdr:rowOff>159940</xdr:rowOff>
    </xdr:from>
    <xdr:to>
      <xdr:col>33</xdr:col>
      <xdr:colOff>182964</xdr:colOff>
      <xdr:row>41</xdr:row>
      <xdr:rowOff>117561</xdr:rowOff>
    </xdr:to>
    <xdr:sp macro="" textlink="">
      <xdr:nvSpPr>
        <xdr:cNvPr id="69" name="テキスト ボックス 68">
          <a:extLst>
            <a:ext uri="{FF2B5EF4-FFF2-40B4-BE49-F238E27FC236}">
              <a16:creationId xmlns:a16="http://schemas.microsoft.com/office/drawing/2014/main" id="{B8E024D3-A7B6-4B1E-B579-DD66B9A36055}"/>
            </a:ext>
          </a:extLst>
        </xdr:cNvPr>
        <xdr:cNvSpPr txBox="1"/>
      </xdr:nvSpPr>
      <xdr:spPr>
        <a:xfrm>
          <a:off x="17993591" y="9373213"/>
          <a:ext cx="5049373" cy="6849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申請者が入力した評定点が表示される。</a:t>
          </a:r>
          <a:r>
            <a:rPr kumimoji="1" lang="en-US" altLang="ja-JP" sz="1100">
              <a:solidFill>
                <a:srgbClr val="FF0000"/>
              </a:solidFill>
            </a:rPr>
            <a:t>70</a:t>
          </a:r>
          <a:r>
            <a:rPr kumimoji="1" lang="ja-JP" altLang="en-US" sz="1100">
              <a:solidFill>
                <a:srgbClr val="FF0000"/>
              </a:solidFill>
            </a:rPr>
            <a:t>未満の場合は</a:t>
          </a:r>
          <a:r>
            <a:rPr kumimoji="1" lang="en-US" altLang="ja-JP" sz="1100">
              <a:solidFill>
                <a:srgbClr val="FF0000"/>
              </a:solidFill>
            </a:rPr>
            <a:t>70</a:t>
          </a:r>
          <a:r>
            <a:rPr kumimoji="1" lang="ja-JP" altLang="en-US" sz="1100">
              <a:solidFill>
                <a:srgbClr val="FF0000"/>
              </a:solidFill>
            </a:rPr>
            <a:t>が、</a:t>
          </a:r>
          <a:r>
            <a:rPr kumimoji="1" lang="en-US" altLang="ja-JP" sz="1100">
              <a:solidFill>
                <a:srgbClr val="FF0000"/>
              </a:solidFill>
            </a:rPr>
            <a:t>90</a:t>
          </a:r>
          <a:r>
            <a:rPr kumimoji="1" lang="ja-JP" altLang="en-US" sz="1100">
              <a:solidFill>
                <a:srgbClr val="FF0000"/>
              </a:solidFill>
            </a:rPr>
            <a:t>超の場合は</a:t>
          </a:r>
          <a:r>
            <a:rPr kumimoji="1" lang="en-US" altLang="ja-JP" sz="1100">
              <a:solidFill>
                <a:srgbClr val="FF0000"/>
              </a:solidFill>
            </a:rPr>
            <a:t>90</a:t>
          </a:r>
          <a:r>
            <a:rPr kumimoji="1" lang="ja-JP" altLang="en-US" sz="1100">
              <a:solidFill>
                <a:srgbClr val="FF0000"/>
              </a:solidFill>
            </a:rPr>
            <a:t>が表示される。</a:t>
          </a:r>
          <a:endParaRPr kumimoji="1" lang="en-US" altLang="ja-JP" sz="1100">
            <a:solidFill>
              <a:srgbClr val="FF0000"/>
            </a:solidFill>
          </a:endParaRPr>
        </a:p>
      </xdr:txBody>
    </xdr:sp>
    <xdr:clientData/>
  </xdr:twoCellAnchor>
  <xdr:twoCellAnchor>
    <xdr:from>
      <xdr:col>23</xdr:col>
      <xdr:colOff>455166</xdr:colOff>
      <xdr:row>39</xdr:row>
      <xdr:rowOff>34636</xdr:rowOff>
    </xdr:from>
    <xdr:to>
      <xdr:col>25</xdr:col>
      <xdr:colOff>609806</xdr:colOff>
      <xdr:row>40</xdr:row>
      <xdr:rowOff>160549</xdr:rowOff>
    </xdr:to>
    <xdr:sp macro="" textlink="">
      <xdr:nvSpPr>
        <xdr:cNvPr id="70" name="正方形/長方形 69">
          <a:extLst>
            <a:ext uri="{FF2B5EF4-FFF2-40B4-BE49-F238E27FC236}">
              <a16:creationId xmlns:a16="http://schemas.microsoft.com/office/drawing/2014/main" id="{91071EA3-44C1-432E-8B62-F5DE70D4F489}"/>
            </a:ext>
          </a:extLst>
        </xdr:cNvPr>
        <xdr:cNvSpPr/>
      </xdr:nvSpPr>
      <xdr:spPr>
        <a:xfrm>
          <a:off x="16387893" y="9490363"/>
          <a:ext cx="1540095" cy="36836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329046</xdr:colOff>
      <xdr:row>5</xdr:row>
      <xdr:rowOff>20424</xdr:rowOff>
    </xdr:from>
    <xdr:to>
      <xdr:col>39</xdr:col>
      <xdr:colOff>121227</xdr:colOff>
      <xdr:row>10</xdr:row>
      <xdr:rowOff>86591</xdr:rowOff>
    </xdr:to>
    <xdr:sp macro="" textlink="">
      <xdr:nvSpPr>
        <xdr:cNvPr id="71" name="正方形/長方形 70">
          <a:extLst>
            <a:ext uri="{FF2B5EF4-FFF2-40B4-BE49-F238E27FC236}">
              <a16:creationId xmlns:a16="http://schemas.microsoft.com/office/drawing/2014/main" id="{5BC34911-A62B-4FA7-9622-2CFB7D8D512C}"/>
            </a:ext>
          </a:extLst>
        </xdr:cNvPr>
        <xdr:cNvSpPr/>
      </xdr:nvSpPr>
      <xdr:spPr>
        <a:xfrm>
          <a:off x="12798137" y="1232697"/>
          <a:ext cx="14339454" cy="127843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688753</xdr:colOff>
      <xdr:row>5</xdr:row>
      <xdr:rowOff>207819</xdr:rowOff>
    </xdr:from>
    <xdr:to>
      <xdr:col>39</xdr:col>
      <xdr:colOff>453228</xdr:colOff>
      <xdr:row>7</xdr:row>
      <xdr:rowOff>234712</xdr:rowOff>
    </xdr:to>
    <xdr:sp macro="" textlink="">
      <xdr:nvSpPr>
        <xdr:cNvPr id="72" name="テキスト ボックス 71">
          <a:extLst>
            <a:ext uri="{FF2B5EF4-FFF2-40B4-BE49-F238E27FC236}">
              <a16:creationId xmlns:a16="http://schemas.microsoft.com/office/drawing/2014/main" id="{E0229A1D-9C5D-4688-95BD-E9C0E4A071B5}"/>
            </a:ext>
          </a:extLst>
        </xdr:cNvPr>
        <xdr:cNvSpPr txBox="1"/>
      </xdr:nvSpPr>
      <xdr:spPr>
        <a:xfrm>
          <a:off x="23548753" y="1420092"/>
          <a:ext cx="3920839" cy="5118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注意事項の体裁や記載事項は自由に変更してＯＫ</a:t>
          </a:r>
          <a:endParaRPr kumimoji="1" lang="en-US" altLang="ja-JP" sz="1100">
            <a:solidFill>
              <a:srgbClr val="FF0000"/>
            </a:solidFill>
          </a:endParaRPr>
        </a:p>
      </xdr:txBody>
    </xdr:sp>
    <xdr:clientData/>
  </xdr:twoCellAnchor>
  <xdr:twoCellAnchor>
    <xdr:from>
      <xdr:col>33</xdr:col>
      <xdr:colOff>248361</xdr:colOff>
      <xdr:row>18</xdr:row>
      <xdr:rowOff>173182</xdr:rowOff>
    </xdr:from>
    <xdr:to>
      <xdr:col>34</xdr:col>
      <xdr:colOff>86591</xdr:colOff>
      <xdr:row>326</xdr:row>
      <xdr:rowOff>48492</xdr:rowOff>
    </xdr:to>
    <xdr:sp macro="" textlink="">
      <xdr:nvSpPr>
        <xdr:cNvPr id="73" name="正方形/長方形 72">
          <a:extLst>
            <a:ext uri="{FF2B5EF4-FFF2-40B4-BE49-F238E27FC236}">
              <a16:creationId xmlns:a16="http://schemas.microsoft.com/office/drawing/2014/main" id="{B8DCEF2E-867E-DD01-F1D7-46201D5E8855}"/>
            </a:ext>
          </a:extLst>
        </xdr:cNvPr>
        <xdr:cNvSpPr/>
      </xdr:nvSpPr>
      <xdr:spPr>
        <a:xfrm>
          <a:off x="23108361" y="4537364"/>
          <a:ext cx="530957" cy="745513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157698</xdr:colOff>
      <xdr:row>1</xdr:row>
      <xdr:rowOff>121227</xdr:rowOff>
    </xdr:from>
    <xdr:to>
      <xdr:col>41</xdr:col>
      <xdr:colOff>480427</xdr:colOff>
      <xdr:row>8</xdr:row>
      <xdr:rowOff>30562</xdr:rowOff>
    </xdr:to>
    <xdr:sp macro="" textlink="">
      <xdr:nvSpPr>
        <xdr:cNvPr id="74" name="テキスト ボックス 73">
          <a:extLst>
            <a:ext uri="{FF2B5EF4-FFF2-40B4-BE49-F238E27FC236}">
              <a16:creationId xmlns:a16="http://schemas.microsoft.com/office/drawing/2014/main" id="{CCA6DA92-3E9F-4343-9B32-E2A358630183}"/>
            </a:ext>
          </a:extLst>
        </xdr:cNvPr>
        <xdr:cNvSpPr txBox="1"/>
      </xdr:nvSpPr>
      <xdr:spPr>
        <a:xfrm>
          <a:off x="27174062" y="363682"/>
          <a:ext cx="1708183" cy="16065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競争参加資格適否判断要素となる項目について「判断用」の表示結果に応じて「適否」が自動算出される。</a:t>
          </a:r>
          <a:endParaRPr kumimoji="1" lang="en-US" altLang="ja-JP" sz="1100">
            <a:solidFill>
              <a:srgbClr val="FF0000"/>
            </a:solidFill>
          </a:endParaRPr>
        </a:p>
      </xdr:txBody>
    </xdr:sp>
    <xdr:clientData/>
  </xdr:twoCellAnchor>
  <xdr:twoCellAnchor>
    <xdr:from>
      <xdr:col>33</xdr:col>
      <xdr:colOff>484909</xdr:colOff>
      <xdr:row>3</xdr:row>
      <xdr:rowOff>190500</xdr:rowOff>
    </xdr:from>
    <xdr:to>
      <xdr:col>39</xdr:col>
      <xdr:colOff>207818</xdr:colOff>
      <xdr:row>18</xdr:row>
      <xdr:rowOff>153825</xdr:rowOff>
    </xdr:to>
    <xdr:cxnSp macro="">
      <xdr:nvCxnSpPr>
        <xdr:cNvPr id="75" name="直線コネクタ 74">
          <a:extLst>
            <a:ext uri="{FF2B5EF4-FFF2-40B4-BE49-F238E27FC236}">
              <a16:creationId xmlns:a16="http://schemas.microsoft.com/office/drawing/2014/main" id="{EB61550A-F4FB-4345-ADF7-3D7F77010A87}"/>
            </a:ext>
          </a:extLst>
        </xdr:cNvPr>
        <xdr:cNvCxnSpPr/>
      </xdr:nvCxnSpPr>
      <xdr:spPr>
        <a:xfrm flipV="1">
          <a:off x="23344909" y="917864"/>
          <a:ext cx="3879273" cy="3600143"/>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623455</xdr:colOff>
      <xdr:row>18</xdr:row>
      <xdr:rowOff>190500</xdr:rowOff>
    </xdr:from>
    <xdr:to>
      <xdr:col>36</xdr:col>
      <xdr:colOff>51954</xdr:colOff>
      <xdr:row>326</xdr:row>
      <xdr:rowOff>0</xdr:rowOff>
    </xdr:to>
    <xdr:sp macro="" textlink="">
      <xdr:nvSpPr>
        <xdr:cNvPr id="78" name="正方形/長方形 77">
          <a:extLst>
            <a:ext uri="{FF2B5EF4-FFF2-40B4-BE49-F238E27FC236}">
              <a16:creationId xmlns:a16="http://schemas.microsoft.com/office/drawing/2014/main" id="{81F554B4-4519-4995-B533-B3B3FA54B82B}"/>
            </a:ext>
          </a:extLst>
        </xdr:cNvPr>
        <xdr:cNvSpPr/>
      </xdr:nvSpPr>
      <xdr:spPr>
        <a:xfrm>
          <a:off x="24176182" y="4554682"/>
          <a:ext cx="813954" cy="7448550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86591</xdr:colOff>
      <xdr:row>4</xdr:row>
      <xdr:rowOff>138546</xdr:rowOff>
    </xdr:from>
    <xdr:to>
      <xdr:col>42</xdr:col>
      <xdr:colOff>242455</xdr:colOff>
      <xdr:row>18</xdr:row>
      <xdr:rowOff>174883</xdr:rowOff>
    </xdr:to>
    <xdr:cxnSp macro="">
      <xdr:nvCxnSpPr>
        <xdr:cNvPr id="79" name="直線コネクタ 78">
          <a:extLst>
            <a:ext uri="{FF2B5EF4-FFF2-40B4-BE49-F238E27FC236}">
              <a16:creationId xmlns:a16="http://schemas.microsoft.com/office/drawing/2014/main" id="{4EE8E3C0-A52F-4BC5-9C68-24E3BBB3523D}"/>
            </a:ext>
          </a:extLst>
        </xdr:cNvPr>
        <xdr:cNvCxnSpPr/>
      </xdr:nvCxnSpPr>
      <xdr:spPr>
        <a:xfrm flipV="1">
          <a:off x="24332046" y="1108364"/>
          <a:ext cx="5004954" cy="343070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484910</xdr:colOff>
      <xdr:row>1</xdr:row>
      <xdr:rowOff>242453</xdr:rowOff>
    </xdr:from>
    <xdr:to>
      <xdr:col>51</xdr:col>
      <xdr:colOff>34636</xdr:colOff>
      <xdr:row>5</xdr:row>
      <xdr:rowOff>104822</xdr:rowOff>
    </xdr:to>
    <xdr:sp macro="" textlink="">
      <xdr:nvSpPr>
        <xdr:cNvPr id="81" name="テキスト ボックス 80">
          <a:extLst>
            <a:ext uri="{FF2B5EF4-FFF2-40B4-BE49-F238E27FC236}">
              <a16:creationId xmlns:a16="http://schemas.microsoft.com/office/drawing/2014/main" id="{97BF20B8-3EA8-492F-A2DB-3BC3C0220E99}"/>
            </a:ext>
          </a:extLst>
        </xdr:cNvPr>
        <xdr:cNvSpPr txBox="1"/>
      </xdr:nvSpPr>
      <xdr:spPr>
        <a:xfrm>
          <a:off x="28886728" y="484908"/>
          <a:ext cx="6476999"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選択した競争契約の方法に応じて配点が自動表示される。</a:t>
          </a:r>
          <a:endParaRPr kumimoji="1" lang="en-US" altLang="ja-JP" sz="1100">
            <a:solidFill>
              <a:srgbClr val="FF0000"/>
            </a:solidFill>
          </a:endParaRPr>
        </a:p>
        <a:p>
          <a:r>
            <a:rPr kumimoji="1" lang="ja-JP" altLang="en-US" sz="1100">
              <a:solidFill>
                <a:srgbClr val="FF0000"/>
              </a:solidFill>
            </a:rPr>
            <a:t>プロポの場合は上段（選定時）、下段（特定時）という２段で記載される。</a:t>
          </a:r>
          <a:endParaRPr kumimoji="1" lang="en-US" altLang="ja-JP" sz="1100">
            <a:solidFill>
              <a:srgbClr val="FF0000"/>
            </a:solidFill>
          </a:endParaRPr>
        </a:p>
      </xdr:txBody>
    </xdr:sp>
    <xdr:clientData/>
  </xdr:twoCellAnchor>
  <xdr:twoCellAnchor>
    <xdr:from>
      <xdr:col>37</xdr:col>
      <xdr:colOff>225137</xdr:colOff>
      <xdr:row>7</xdr:row>
      <xdr:rowOff>0</xdr:rowOff>
    </xdr:from>
    <xdr:to>
      <xdr:col>42</xdr:col>
      <xdr:colOff>207819</xdr:colOff>
      <xdr:row>15</xdr:row>
      <xdr:rowOff>44516</xdr:rowOff>
    </xdr:to>
    <xdr:cxnSp macro="">
      <xdr:nvCxnSpPr>
        <xdr:cNvPr id="82" name="直線コネクタ 81">
          <a:extLst>
            <a:ext uri="{FF2B5EF4-FFF2-40B4-BE49-F238E27FC236}">
              <a16:creationId xmlns:a16="http://schemas.microsoft.com/office/drawing/2014/main" id="{3775DA0E-636A-4C95-8292-4790E6862D99}"/>
            </a:ext>
          </a:extLst>
        </xdr:cNvPr>
        <xdr:cNvCxnSpPr/>
      </xdr:nvCxnSpPr>
      <xdr:spPr>
        <a:xfrm flipV="1">
          <a:off x="25856046" y="1697182"/>
          <a:ext cx="3446318" cy="198415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65808</xdr:colOff>
      <xdr:row>18</xdr:row>
      <xdr:rowOff>155862</xdr:rowOff>
    </xdr:from>
    <xdr:to>
      <xdr:col>37</xdr:col>
      <xdr:colOff>450272</xdr:colOff>
      <xdr:row>325</xdr:row>
      <xdr:rowOff>204354</xdr:rowOff>
    </xdr:to>
    <xdr:sp macro="" textlink="">
      <xdr:nvSpPr>
        <xdr:cNvPr id="83" name="正方形/長方形 82">
          <a:extLst>
            <a:ext uri="{FF2B5EF4-FFF2-40B4-BE49-F238E27FC236}">
              <a16:creationId xmlns:a16="http://schemas.microsoft.com/office/drawing/2014/main" id="{9B4F4635-CAE5-0179-578F-AAC12AFF175A}"/>
            </a:ext>
          </a:extLst>
        </xdr:cNvPr>
        <xdr:cNvSpPr/>
      </xdr:nvSpPr>
      <xdr:spPr>
        <a:xfrm>
          <a:off x="25003990" y="4520044"/>
          <a:ext cx="1077191" cy="7448203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637310</xdr:colOff>
      <xdr:row>13</xdr:row>
      <xdr:rowOff>100445</xdr:rowOff>
    </xdr:from>
    <xdr:to>
      <xdr:col>44</xdr:col>
      <xdr:colOff>156939</xdr:colOff>
      <xdr:row>19</xdr:row>
      <xdr:rowOff>75689</xdr:rowOff>
    </xdr:to>
    <xdr:cxnSp macro="">
      <xdr:nvCxnSpPr>
        <xdr:cNvPr id="84" name="直線コネクタ 83">
          <a:extLst>
            <a:ext uri="{FF2B5EF4-FFF2-40B4-BE49-F238E27FC236}">
              <a16:creationId xmlns:a16="http://schemas.microsoft.com/office/drawing/2014/main" id="{E5F403B1-E71B-63BA-354C-D421A19112D3}"/>
            </a:ext>
          </a:extLst>
        </xdr:cNvPr>
        <xdr:cNvCxnSpPr/>
      </xdr:nvCxnSpPr>
      <xdr:spPr>
        <a:xfrm flipV="1">
          <a:off x="25575492" y="3252354"/>
          <a:ext cx="5061447" cy="142997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53385</xdr:colOff>
      <xdr:row>15</xdr:row>
      <xdr:rowOff>31172</xdr:rowOff>
    </xdr:from>
    <xdr:to>
      <xdr:col>37</xdr:col>
      <xdr:colOff>450274</xdr:colOff>
      <xdr:row>18</xdr:row>
      <xdr:rowOff>173182</xdr:rowOff>
    </xdr:to>
    <xdr:sp macro="" textlink="">
      <xdr:nvSpPr>
        <xdr:cNvPr id="85" name="正方形/長方形 84">
          <a:extLst>
            <a:ext uri="{FF2B5EF4-FFF2-40B4-BE49-F238E27FC236}">
              <a16:creationId xmlns:a16="http://schemas.microsoft.com/office/drawing/2014/main" id="{815E746D-F41E-AEA0-CFEB-3578CD47D8DB}"/>
            </a:ext>
          </a:extLst>
        </xdr:cNvPr>
        <xdr:cNvSpPr/>
      </xdr:nvSpPr>
      <xdr:spPr>
        <a:xfrm>
          <a:off x="24991567" y="3667990"/>
          <a:ext cx="1089616" cy="86937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42</xdr:col>
      <xdr:colOff>117765</xdr:colOff>
      <xdr:row>4</xdr:row>
      <xdr:rowOff>187036</xdr:rowOff>
    </xdr:from>
    <xdr:to>
      <xdr:col>46</xdr:col>
      <xdr:colOff>588818</xdr:colOff>
      <xdr:row>8</xdr:row>
      <xdr:rowOff>49405</xdr:rowOff>
    </xdr:to>
    <xdr:sp macro="" textlink="">
      <xdr:nvSpPr>
        <xdr:cNvPr id="87" name="テキスト ボックス 86">
          <a:extLst>
            <a:ext uri="{FF2B5EF4-FFF2-40B4-BE49-F238E27FC236}">
              <a16:creationId xmlns:a16="http://schemas.microsoft.com/office/drawing/2014/main" id="{968A1B7F-4046-3A2D-2091-01625EF24750}"/>
            </a:ext>
          </a:extLst>
        </xdr:cNvPr>
        <xdr:cNvSpPr txBox="1"/>
      </xdr:nvSpPr>
      <xdr:spPr>
        <a:xfrm>
          <a:off x="29212310" y="1156854"/>
          <a:ext cx="3241963"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総合評価の場合「評価点」</a:t>
          </a:r>
          <a:endParaRPr kumimoji="1" lang="en-US" altLang="ja-JP" sz="1100">
            <a:solidFill>
              <a:srgbClr val="FF0000"/>
            </a:solidFill>
          </a:endParaRPr>
        </a:p>
        <a:p>
          <a:r>
            <a:rPr kumimoji="1" lang="ja-JP" altLang="en-US" sz="1100">
              <a:solidFill>
                <a:srgbClr val="FF0000"/>
              </a:solidFill>
            </a:rPr>
            <a:t>プロポの場合「選定時評価点」と表示される。</a:t>
          </a:r>
          <a:endParaRPr kumimoji="1" lang="en-US" altLang="ja-JP" sz="1100">
            <a:solidFill>
              <a:srgbClr val="FF0000"/>
            </a:solidFill>
          </a:endParaRPr>
        </a:p>
      </xdr:txBody>
    </xdr:sp>
    <xdr:clientData/>
  </xdr:twoCellAnchor>
  <xdr:twoCellAnchor>
    <xdr:from>
      <xdr:col>42</xdr:col>
      <xdr:colOff>633846</xdr:colOff>
      <xdr:row>7</xdr:row>
      <xdr:rowOff>10391</xdr:rowOff>
    </xdr:from>
    <xdr:to>
      <xdr:col>49</xdr:col>
      <xdr:colOff>519547</xdr:colOff>
      <xdr:row>10</xdr:row>
      <xdr:rowOff>115215</xdr:rowOff>
    </xdr:to>
    <xdr:sp macro="" textlink="">
      <xdr:nvSpPr>
        <xdr:cNvPr id="88" name="テキスト ボックス 87">
          <a:extLst>
            <a:ext uri="{FF2B5EF4-FFF2-40B4-BE49-F238E27FC236}">
              <a16:creationId xmlns:a16="http://schemas.microsoft.com/office/drawing/2014/main" id="{799FEA38-D740-3E7F-1A19-D02FAFF72EC2}"/>
            </a:ext>
          </a:extLst>
        </xdr:cNvPr>
        <xdr:cNvSpPr txBox="1"/>
      </xdr:nvSpPr>
      <xdr:spPr>
        <a:xfrm>
          <a:off x="29728391" y="1707573"/>
          <a:ext cx="4734792"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総合評価の場合空欄、プロポの場合「特定時評価点」と表示される。</a:t>
          </a:r>
          <a:endParaRPr kumimoji="1" lang="en-US" altLang="ja-JP" sz="1100">
            <a:solidFill>
              <a:srgbClr val="FF0000"/>
            </a:solidFill>
          </a:endParaRPr>
        </a:p>
      </xdr:txBody>
    </xdr:sp>
    <xdr:clientData/>
  </xdr:twoCellAnchor>
  <xdr:twoCellAnchor>
    <xdr:from>
      <xdr:col>37</xdr:col>
      <xdr:colOff>465558</xdr:colOff>
      <xdr:row>15</xdr:row>
      <xdr:rowOff>27708</xdr:rowOff>
    </xdr:from>
    <xdr:to>
      <xdr:col>39</xdr:col>
      <xdr:colOff>169719</xdr:colOff>
      <xdr:row>18</xdr:row>
      <xdr:rowOff>169718</xdr:rowOff>
    </xdr:to>
    <xdr:sp macro="" textlink="">
      <xdr:nvSpPr>
        <xdr:cNvPr id="89" name="正方形/長方形 88">
          <a:extLst>
            <a:ext uri="{FF2B5EF4-FFF2-40B4-BE49-F238E27FC236}">
              <a16:creationId xmlns:a16="http://schemas.microsoft.com/office/drawing/2014/main" id="{20475BC0-67AA-3154-31D0-19DCD64AB314}"/>
            </a:ext>
          </a:extLst>
        </xdr:cNvPr>
        <xdr:cNvSpPr/>
      </xdr:nvSpPr>
      <xdr:spPr>
        <a:xfrm>
          <a:off x="26096467" y="3664526"/>
          <a:ext cx="1089616" cy="86937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38</xdr:col>
      <xdr:colOff>377537</xdr:colOff>
      <xdr:row>7</xdr:row>
      <xdr:rowOff>207818</xdr:rowOff>
    </xdr:from>
    <xdr:to>
      <xdr:col>42</xdr:col>
      <xdr:colOff>536864</xdr:colOff>
      <xdr:row>15</xdr:row>
      <xdr:rowOff>58370</xdr:rowOff>
    </xdr:to>
    <xdr:cxnSp macro="">
      <xdr:nvCxnSpPr>
        <xdr:cNvPr id="95" name="直線コネクタ 94">
          <a:extLst>
            <a:ext uri="{FF2B5EF4-FFF2-40B4-BE49-F238E27FC236}">
              <a16:creationId xmlns:a16="http://schemas.microsoft.com/office/drawing/2014/main" id="{F3CF4F0C-2FEA-C687-71B0-F327C3EA04D8}"/>
            </a:ext>
          </a:extLst>
        </xdr:cNvPr>
        <xdr:cNvCxnSpPr/>
      </xdr:nvCxnSpPr>
      <xdr:spPr>
        <a:xfrm flipV="1">
          <a:off x="26701173" y="1905000"/>
          <a:ext cx="2930236" cy="179018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252844</xdr:colOff>
      <xdr:row>18</xdr:row>
      <xdr:rowOff>190500</xdr:rowOff>
    </xdr:from>
    <xdr:to>
      <xdr:col>43</xdr:col>
      <xdr:colOff>259772</xdr:colOff>
      <xdr:row>325</xdr:row>
      <xdr:rowOff>218208</xdr:rowOff>
    </xdr:to>
    <xdr:sp macro="" textlink="">
      <xdr:nvSpPr>
        <xdr:cNvPr id="97" name="正方形/長方形 96">
          <a:extLst>
            <a:ext uri="{FF2B5EF4-FFF2-40B4-BE49-F238E27FC236}">
              <a16:creationId xmlns:a16="http://schemas.microsoft.com/office/drawing/2014/main" id="{632829E7-FA56-3D38-8AB2-E6F6D327A622}"/>
            </a:ext>
          </a:extLst>
        </xdr:cNvPr>
        <xdr:cNvSpPr/>
      </xdr:nvSpPr>
      <xdr:spPr>
        <a:xfrm>
          <a:off x="27269208" y="4554682"/>
          <a:ext cx="2777837" cy="7446125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235526</xdr:colOff>
      <xdr:row>19</xdr:row>
      <xdr:rowOff>1</xdr:rowOff>
    </xdr:from>
    <xdr:to>
      <xdr:col>46</xdr:col>
      <xdr:colOff>677094</xdr:colOff>
      <xdr:row>23</xdr:row>
      <xdr:rowOff>47425</xdr:rowOff>
    </xdr:to>
    <xdr:sp macro="" textlink="">
      <xdr:nvSpPr>
        <xdr:cNvPr id="98" name="テキスト ボックス 97">
          <a:extLst>
            <a:ext uri="{FF2B5EF4-FFF2-40B4-BE49-F238E27FC236}">
              <a16:creationId xmlns:a16="http://schemas.microsoft.com/office/drawing/2014/main" id="{B941A4CD-42DF-4C48-8EA1-48441DCEBF86}"/>
            </a:ext>
          </a:extLst>
        </xdr:cNvPr>
        <xdr:cNvSpPr txBox="1"/>
      </xdr:nvSpPr>
      <xdr:spPr>
        <a:xfrm>
          <a:off x="30022799" y="4606637"/>
          <a:ext cx="2519750" cy="1017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競争契約の方法に応じてここに入力した数字が左側の「配点」欄に表示される。</a:t>
          </a:r>
          <a:endParaRPr kumimoji="1" lang="en-US" altLang="ja-JP" sz="1100">
            <a:solidFill>
              <a:srgbClr val="FF0000"/>
            </a:solidFill>
          </a:endParaRPr>
        </a:p>
      </xdr:txBody>
    </xdr:sp>
    <xdr:clientData/>
  </xdr:twoCellAnchor>
  <xdr:twoCellAnchor>
    <xdr:from>
      <xdr:col>39</xdr:col>
      <xdr:colOff>254275</xdr:colOff>
      <xdr:row>15</xdr:row>
      <xdr:rowOff>51954</xdr:rowOff>
    </xdr:from>
    <xdr:to>
      <xdr:col>43</xdr:col>
      <xdr:colOff>259771</xdr:colOff>
      <xdr:row>18</xdr:row>
      <xdr:rowOff>166253</xdr:rowOff>
    </xdr:to>
    <xdr:sp macro="" textlink="">
      <xdr:nvSpPr>
        <xdr:cNvPr id="99" name="正方形/長方形 98">
          <a:extLst>
            <a:ext uri="{FF2B5EF4-FFF2-40B4-BE49-F238E27FC236}">
              <a16:creationId xmlns:a16="http://schemas.microsoft.com/office/drawing/2014/main" id="{099C373B-39F7-6053-3FFF-C2C3B01A3A9C}"/>
            </a:ext>
          </a:extLst>
        </xdr:cNvPr>
        <xdr:cNvSpPr/>
      </xdr:nvSpPr>
      <xdr:spPr>
        <a:xfrm>
          <a:off x="27270639" y="3688772"/>
          <a:ext cx="2776405" cy="84166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43</xdr:col>
      <xdr:colOff>266698</xdr:colOff>
      <xdr:row>15</xdr:row>
      <xdr:rowOff>117764</xdr:rowOff>
    </xdr:from>
    <xdr:to>
      <xdr:col>47</xdr:col>
      <xdr:colOff>15539</xdr:colOff>
      <xdr:row>19</xdr:row>
      <xdr:rowOff>165189</xdr:rowOff>
    </xdr:to>
    <xdr:sp macro="" textlink="">
      <xdr:nvSpPr>
        <xdr:cNvPr id="100" name="テキスト ボックス 99">
          <a:extLst>
            <a:ext uri="{FF2B5EF4-FFF2-40B4-BE49-F238E27FC236}">
              <a16:creationId xmlns:a16="http://schemas.microsoft.com/office/drawing/2014/main" id="{EBD8EA84-44CA-9C36-8F4A-E286E219E546}"/>
            </a:ext>
          </a:extLst>
        </xdr:cNvPr>
        <xdr:cNvSpPr txBox="1"/>
      </xdr:nvSpPr>
      <xdr:spPr>
        <a:xfrm>
          <a:off x="30053971" y="3754582"/>
          <a:ext cx="2519750" cy="1017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競争契約の方法に応じてここに入力した文字が左側の「配点」欄の右の見出しになる。</a:t>
          </a:r>
          <a:endParaRPr kumimoji="1" lang="en-US" altLang="ja-JP" sz="1100">
            <a:solidFill>
              <a:srgbClr val="FF0000"/>
            </a:solidFill>
          </a:endParaRPr>
        </a:p>
      </xdr:txBody>
    </xdr:sp>
    <xdr:clientData/>
  </xdr:twoCellAnchor>
  <xdr:twoCellAnchor>
    <xdr:from>
      <xdr:col>37</xdr:col>
      <xdr:colOff>318653</xdr:colOff>
      <xdr:row>16</xdr:row>
      <xdr:rowOff>169718</xdr:rowOff>
    </xdr:from>
    <xdr:to>
      <xdr:col>39</xdr:col>
      <xdr:colOff>344346</xdr:colOff>
      <xdr:row>16</xdr:row>
      <xdr:rowOff>169718</xdr:rowOff>
    </xdr:to>
    <xdr:cxnSp macro="">
      <xdr:nvCxnSpPr>
        <xdr:cNvPr id="102" name="直線矢印コネクタ 101">
          <a:extLst>
            <a:ext uri="{FF2B5EF4-FFF2-40B4-BE49-F238E27FC236}">
              <a16:creationId xmlns:a16="http://schemas.microsoft.com/office/drawing/2014/main" id="{0D93227E-347F-4320-9708-E2D45DE6D9AB}"/>
            </a:ext>
          </a:extLst>
        </xdr:cNvPr>
        <xdr:cNvCxnSpPr/>
      </xdr:nvCxnSpPr>
      <xdr:spPr>
        <a:xfrm flipH="1">
          <a:off x="25949562" y="4048991"/>
          <a:ext cx="1411148"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675409</xdr:colOff>
      <xdr:row>19</xdr:row>
      <xdr:rowOff>235527</xdr:rowOff>
    </xdr:from>
    <xdr:to>
      <xdr:col>39</xdr:col>
      <xdr:colOff>375519</xdr:colOff>
      <xdr:row>19</xdr:row>
      <xdr:rowOff>235527</xdr:rowOff>
    </xdr:to>
    <xdr:cxnSp macro="">
      <xdr:nvCxnSpPr>
        <xdr:cNvPr id="103" name="直線矢印コネクタ 102">
          <a:extLst>
            <a:ext uri="{FF2B5EF4-FFF2-40B4-BE49-F238E27FC236}">
              <a16:creationId xmlns:a16="http://schemas.microsoft.com/office/drawing/2014/main" id="{0D611573-2E73-9A78-5274-BB8E203FD88A}"/>
            </a:ext>
          </a:extLst>
        </xdr:cNvPr>
        <xdr:cNvCxnSpPr/>
      </xdr:nvCxnSpPr>
      <xdr:spPr>
        <a:xfrm flipH="1">
          <a:off x="24920864" y="4842163"/>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207818</xdr:colOff>
      <xdr:row>12</xdr:row>
      <xdr:rowOff>131617</xdr:rowOff>
    </xdr:from>
    <xdr:to>
      <xdr:col>51</xdr:col>
      <xdr:colOff>121226</xdr:colOff>
      <xdr:row>16</xdr:row>
      <xdr:rowOff>3593</xdr:rowOff>
    </xdr:to>
    <xdr:sp macro="" textlink="">
      <xdr:nvSpPr>
        <xdr:cNvPr id="105" name="テキスト ボックス 104">
          <a:extLst>
            <a:ext uri="{FF2B5EF4-FFF2-40B4-BE49-F238E27FC236}">
              <a16:creationId xmlns:a16="http://schemas.microsoft.com/office/drawing/2014/main" id="{6762ADDE-651D-4B91-A7F5-1FCBA0F141F1}"/>
            </a:ext>
          </a:extLst>
        </xdr:cNvPr>
        <xdr:cNvSpPr txBox="1"/>
      </xdr:nvSpPr>
      <xdr:spPr>
        <a:xfrm>
          <a:off x="30687818" y="3041072"/>
          <a:ext cx="4762499" cy="8417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「判断用」の欄の表示内容に応じて評価点が（配点）</a:t>
          </a:r>
          <a:r>
            <a:rPr kumimoji="1" lang="en-US" altLang="ja-JP" sz="1100">
              <a:solidFill>
                <a:srgbClr val="FF0000"/>
              </a:solidFill>
            </a:rPr>
            <a:t>×</a:t>
          </a:r>
          <a:r>
            <a:rPr kumimoji="1" lang="ja-JP" altLang="en-US" sz="1100">
              <a:solidFill>
                <a:srgbClr val="FF0000"/>
              </a:solidFill>
            </a:rPr>
            <a:t>（係数）という形式で自動算出される（</a:t>
          </a:r>
          <a:r>
            <a:rPr kumimoji="1" lang="en-US" altLang="ja-JP" sz="1100">
              <a:solidFill>
                <a:srgbClr val="FF0000"/>
              </a:solidFill>
            </a:rPr>
            <a:t>WLB</a:t>
          </a:r>
          <a:r>
            <a:rPr kumimoji="1" lang="ja-JP" altLang="en-US" sz="1100">
              <a:solidFill>
                <a:srgbClr val="FF0000"/>
              </a:solidFill>
            </a:rPr>
            <a:t>だけは取得していれば満点）。</a:t>
          </a:r>
          <a:endParaRPr kumimoji="1" lang="en-US" altLang="ja-JP" sz="1100">
            <a:solidFill>
              <a:srgbClr val="FF0000"/>
            </a:solidFill>
          </a:endParaRPr>
        </a:p>
      </xdr:txBody>
    </xdr:sp>
    <xdr:clientData/>
  </xdr:twoCellAnchor>
  <xdr:twoCellAnchor>
    <xdr:from>
      <xdr:col>35</xdr:col>
      <xdr:colOff>671945</xdr:colOff>
      <xdr:row>40</xdr:row>
      <xdr:rowOff>76199</xdr:rowOff>
    </xdr:from>
    <xdr:to>
      <xdr:col>39</xdr:col>
      <xdr:colOff>372055</xdr:colOff>
      <xdr:row>40</xdr:row>
      <xdr:rowOff>76199</xdr:rowOff>
    </xdr:to>
    <xdr:cxnSp macro="">
      <xdr:nvCxnSpPr>
        <xdr:cNvPr id="106" name="直線矢印コネクタ 105">
          <a:extLst>
            <a:ext uri="{FF2B5EF4-FFF2-40B4-BE49-F238E27FC236}">
              <a16:creationId xmlns:a16="http://schemas.microsoft.com/office/drawing/2014/main" id="{0C744E48-18C0-D376-12D1-AFDD64CE748C}"/>
            </a:ext>
          </a:extLst>
        </xdr:cNvPr>
        <xdr:cNvCxnSpPr/>
      </xdr:nvCxnSpPr>
      <xdr:spPr>
        <a:xfrm flipH="1">
          <a:off x="24917400" y="977438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685800</xdr:colOff>
      <xdr:row>48</xdr:row>
      <xdr:rowOff>90054</xdr:rowOff>
    </xdr:from>
    <xdr:to>
      <xdr:col>39</xdr:col>
      <xdr:colOff>385910</xdr:colOff>
      <xdr:row>48</xdr:row>
      <xdr:rowOff>90054</xdr:rowOff>
    </xdr:to>
    <xdr:cxnSp macro="">
      <xdr:nvCxnSpPr>
        <xdr:cNvPr id="108" name="直線矢印コネクタ 107">
          <a:extLst>
            <a:ext uri="{FF2B5EF4-FFF2-40B4-BE49-F238E27FC236}">
              <a16:creationId xmlns:a16="http://schemas.microsoft.com/office/drawing/2014/main" id="{742421F5-D5B8-B62E-1061-B44454A8B740}"/>
            </a:ext>
          </a:extLst>
        </xdr:cNvPr>
        <xdr:cNvCxnSpPr/>
      </xdr:nvCxnSpPr>
      <xdr:spPr>
        <a:xfrm flipH="1">
          <a:off x="24931255" y="11727872"/>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682336</xdr:colOff>
      <xdr:row>49</xdr:row>
      <xdr:rowOff>121227</xdr:rowOff>
    </xdr:from>
    <xdr:to>
      <xdr:col>39</xdr:col>
      <xdr:colOff>382446</xdr:colOff>
      <xdr:row>49</xdr:row>
      <xdr:rowOff>121227</xdr:rowOff>
    </xdr:to>
    <xdr:cxnSp macro="">
      <xdr:nvCxnSpPr>
        <xdr:cNvPr id="109" name="直線矢印コネクタ 108">
          <a:extLst>
            <a:ext uri="{FF2B5EF4-FFF2-40B4-BE49-F238E27FC236}">
              <a16:creationId xmlns:a16="http://schemas.microsoft.com/office/drawing/2014/main" id="{2E3A9505-2D7B-9A46-D0CF-7FA404CDD1DA}"/>
            </a:ext>
          </a:extLst>
        </xdr:cNvPr>
        <xdr:cNvCxnSpPr/>
      </xdr:nvCxnSpPr>
      <xdr:spPr>
        <a:xfrm flipH="1">
          <a:off x="24927791" y="12001500"/>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678872</xdr:colOff>
      <xdr:row>60</xdr:row>
      <xdr:rowOff>238991</xdr:rowOff>
    </xdr:from>
    <xdr:to>
      <xdr:col>39</xdr:col>
      <xdr:colOff>378982</xdr:colOff>
      <xdr:row>60</xdr:row>
      <xdr:rowOff>238991</xdr:rowOff>
    </xdr:to>
    <xdr:cxnSp macro="">
      <xdr:nvCxnSpPr>
        <xdr:cNvPr id="110" name="直線矢印コネクタ 109">
          <a:extLst>
            <a:ext uri="{FF2B5EF4-FFF2-40B4-BE49-F238E27FC236}">
              <a16:creationId xmlns:a16="http://schemas.microsoft.com/office/drawing/2014/main" id="{9CF7A77C-515A-6263-249A-1B45E9AFDEFD}"/>
            </a:ext>
          </a:extLst>
        </xdr:cNvPr>
        <xdr:cNvCxnSpPr/>
      </xdr:nvCxnSpPr>
      <xdr:spPr>
        <a:xfrm flipH="1">
          <a:off x="24924327" y="14786264"/>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640772</xdr:colOff>
      <xdr:row>69</xdr:row>
      <xdr:rowOff>10391</xdr:rowOff>
    </xdr:from>
    <xdr:to>
      <xdr:col>39</xdr:col>
      <xdr:colOff>340882</xdr:colOff>
      <xdr:row>69</xdr:row>
      <xdr:rowOff>10391</xdr:rowOff>
    </xdr:to>
    <xdr:cxnSp macro="">
      <xdr:nvCxnSpPr>
        <xdr:cNvPr id="111" name="直線矢印コネクタ 110">
          <a:extLst>
            <a:ext uri="{FF2B5EF4-FFF2-40B4-BE49-F238E27FC236}">
              <a16:creationId xmlns:a16="http://schemas.microsoft.com/office/drawing/2014/main" id="{3C170989-3457-96CA-72C3-78A0B05FFC80}"/>
            </a:ext>
          </a:extLst>
        </xdr:cNvPr>
        <xdr:cNvCxnSpPr/>
      </xdr:nvCxnSpPr>
      <xdr:spPr>
        <a:xfrm flipH="1">
          <a:off x="24886227" y="167397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654627</xdr:colOff>
      <xdr:row>83</xdr:row>
      <xdr:rowOff>24246</xdr:rowOff>
    </xdr:from>
    <xdr:to>
      <xdr:col>39</xdr:col>
      <xdr:colOff>354737</xdr:colOff>
      <xdr:row>83</xdr:row>
      <xdr:rowOff>24246</xdr:rowOff>
    </xdr:to>
    <xdr:cxnSp macro="">
      <xdr:nvCxnSpPr>
        <xdr:cNvPr id="112" name="直線矢印コネクタ 111">
          <a:extLst>
            <a:ext uri="{FF2B5EF4-FFF2-40B4-BE49-F238E27FC236}">
              <a16:creationId xmlns:a16="http://schemas.microsoft.com/office/drawing/2014/main" id="{4C01DEB8-8F6D-6D10-7DFE-17E6DC01AF1F}"/>
            </a:ext>
          </a:extLst>
        </xdr:cNvPr>
        <xdr:cNvCxnSpPr/>
      </xdr:nvCxnSpPr>
      <xdr:spPr>
        <a:xfrm flipH="1">
          <a:off x="24900082" y="20147973"/>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668482</xdr:colOff>
      <xdr:row>134</xdr:row>
      <xdr:rowOff>176646</xdr:rowOff>
    </xdr:from>
    <xdr:to>
      <xdr:col>39</xdr:col>
      <xdr:colOff>368592</xdr:colOff>
      <xdr:row>134</xdr:row>
      <xdr:rowOff>176646</xdr:rowOff>
    </xdr:to>
    <xdr:cxnSp macro="">
      <xdr:nvCxnSpPr>
        <xdr:cNvPr id="113" name="直線矢印コネクタ 112">
          <a:extLst>
            <a:ext uri="{FF2B5EF4-FFF2-40B4-BE49-F238E27FC236}">
              <a16:creationId xmlns:a16="http://schemas.microsoft.com/office/drawing/2014/main" id="{67237D0C-41FF-A83C-FC0E-01816A31FDDE}"/>
            </a:ext>
          </a:extLst>
        </xdr:cNvPr>
        <xdr:cNvCxnSpPr/>
      </xdr:nvCxnSpPr>
      <xdr:spPr>
        <a:xfrm flipH="1">
          <a:off x="24913937" y="326655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613064</xdr:colOff>
      <xdr:row>155</xdr:row>
      <xdr:rowOff>34636</xdr:rowOff>
    </xdr:from>
    <xdr:to>
      <xdr:col>39</xdr:col>
      <xdr:colOff>313174</xdr:colOff>
      <xdr:row>155</xdr:row>
      <xdr:rowOff>34636</xdr:rowOff>
    </xdr:to>
    <xdr:cxnSp macro="">
      <xdr:nvCxnSpPr>
        <xdr:cNvPr id="115" name="直線矢印コネクタ 114">
          <a:extLst>
            <a:ext uri="{FF2B5EF4-FFF2-40B4-BE49-F238E27FC236}">
              <a16:creationId xmlns:a16="http://schemas.microsoft.com/office/drawing/2014/main" id="{09A69E2D-DF5D-1839-3D18-3EFE8241ECE4}"/>
            </a:ext>
          </a:extLst>
        </xdr:cNvPr>
        <xdr:cNvCxnSpPr/>
      </xdr:nvCxnSpPr>
      <xdr:spPr>
        <a:xfrm flipH="1">
          <a:off x="24858519" y="3761509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661555</xdr:colOff>
      <xdr:row>163</xdr:row>
      <xdr:rowOff>13854</xdr:rowOff>
    </xdr:from>
    <xdr:to>
      <xdr:col>39</xdr:col>
      <xdr:colOff>361665</xdr:colOff>
      <xdr:row>163</xdr:row>
      <xdr:rowOff>13854</xdr:rowOff>
    </xdr:to>
    <xdr:cxnSp macro="">
      <xdr:nvCxnSpPr>
        <xdr:cNvPr id="116" name="直線矢印コネクタ 115">
          <a:extLst>
            <a:ext uri="{FF2B5EF4-FFF2-40B4-BE49-F238E27FC236}">
              <a16:creationId xmlns:a16="http://schemas.microsoft.com/office/drawing/2014/main" id="{CFC03438-DC3F-C7C9-C0ED-B5FDA1E18859}"/>
            </a:ext>
          </a:extLst>
        </xdr:cNvPr>
        <xdr:cNvCxnSpPr/>
      </xdr:nvCxnSpPr>
      <xdr:spPr>
        <a:xfrm flipH="1">
          <a:off x="24907010" y="3953394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658091</xdr:colOff>
      <xdr:row>303</xdr:row>
      <xdr:rowOff>121228</xdr:rowOff>
    </xdr:from>
    <xdr:to>
      <xdr:col>39</xdr:col>
      <xdr:colOff>358201</xdr:colOff>
      <xdr:row>303</xdr:row>
      <xdr:rowOff>121228</xdr:rowOff>
    </xdr:to>
    <xdr:cxnSp macro="">
      <xdr:nvCxnSpPr>
        <xdr:cNvPr id="118" name="直線矢印コネクタ 117">
          <a:extLst>
            <a:ext uri="{FF2B5EF4-FFF2-40B4-BE49-F238E27FC236}">
              <a16:creationId xmlns:a16="http://schemas.microsoft.com/office/drawing/2014/main" id="{75909763-BBEB-4AAB-A099-582E7D113CDA}"/>
            </a:ext>
          </a:extLst>
        </xdr:cNvPr>
        <xdr:cNvCxnSpPr/>
      </xdr:nvCxnSpPr>
      <xdr:spPr>
        <a:xfrm flipH="1">
          <a:off x="24903546" y="735849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654627</xdr:colOff>
      <xdr:row>305</xdr:row>
      <xdr:rowOff>48491</xdr:rowOff>
    </xdr:from>
    <xdr:to>
      <xdr:col>39</xdr:col>
      <xdr:colOff>354737</xdr:colOff>
      <xdr:row>305</xdr:row>
      <xdr:rowOff>48491</xdr:rowOff>
    </xdr:to>
    <xdr:cxnSp macro="">
      <xdr:nvCxnSpPr>
        <xdr:cNvPr id="119" name="直線矢印コネクタ 118">
          <a:extLst>
            <a:ext uri="{FF2B5EF4-FFF2-40B4-BE49-F238E27FC236}">
              <a16:creationId xmlns:a16="http://schemas.microsoft.com/office/drawing/2014/main" id="{290B0020-D1EE-E36F-90BA-458C48264A3C}"/>
            </a:ext>
          </a:extLst>
        </xdr:cNvPr>
        <xdr:cNvCxnSpPr/>
      </xdr:nvCxnSpPr>
      <xdr:spPr>
        <a:xfrm flipH="1">
          <a:off x="24900082" y="73997127"/>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637310</xdr:colOff>
      <xdr:row>253</xdr:row>
      <xdr:rowOff>117764</xdr:rowOff>
    </xdr:from>
    <xdr:to>
      <xdr:col>39</xdr:col>
      <xdr:colOff>337420</xdr:colOff>
      <xdr:row>253</xdr:row>
      <xdr:rowOff>117764</xdr:rowOff>
    </xdr:to>
    <xdr:cxnSp macro="">
      <xdr:nvCxnSpPr>
        <xdr:cNvPr id="121" name="直線矢印コネクタ 120">
          <a:extLst>
            <a:ext uri="{FF2B5EF4-FFF2-40B4-BE49-F238E27FC236}">
              <a16:creationId xmlns:a16="http://schemas.microsoft.com/office/drawing/2014/main" id="{4141875C-150D-42C2-0B12-BE781AB8A074}"/>
            </a:ext>
          </a:extLst>
        </xdr:cNvPr>
        <xdr:cNvCxnSpPr/>
      </xdr:nvCxnSpPr>
      <xdr:spPr>
        <a:xfrm flipH="1">
          <a:off x="24882765" y="61458764"/>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599210</xdr:colOff>
      <xdr:row>251</xdr:row>
      <xdr:rowOff>218210</xdr:rowOff>
    </xdr:from>
    <xdr:to>
      <xdr:col>39</xdr:col>
      <xdr:colOff>299320</xdr:colOff>
      <xdr:row>251</xdr:row>
      <xdr:rowOff>218210</xdr:rowOff>
    </xdr:to>
    <xdr:cxnSp macro="">
      <xdr:nvCxnSpPr>
        <xdr:cNvPr id="123" name="直線矢印コネクタ 122">
          <a:extLst>
            <a:ext uri="{FF2B5EF4-FFF2-40B4-BE49-F238E27FC236}">
              <a16:creationId xmlns:a16="http://schemas.microsoft.com/office/drawing/2014/main" id="{B84D154F-6EFB-FC9D-5D79-C6E7BD25C88C}"/>
            </a:ext>
          </a:extLst>
        </xdr:cNvPr>
        <xdr:cNvCxnSpPr/>
      </xdr:nvCxnSpPr>
      <xdr:spPr>
        <a:xfrm flipH="1">
          <a:off x="24844665" y="6107430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155864</xdr:colOff>
      <xdr:row>20</xdr:row>
      <xdr:rowOff>69274</xdr:rowOff>
    </xdr:from>
    <xdr:to>
      <xdr:col>59</xdr:col>
      <xdr:colOff>346365</xdr:colOff>
      <xdr:row>326</xdr:row>
      <xdr:rowOff>34637</xdr:rowOff>
    </xdr:to>
    <xdr:sp macro="" textlink="">
      <xdr:nvSpPr>
        <xdr:cNvPr id="124" name="正方形/長方形 123">
          <a:extLst>
            <a:ext uri="{FF2B5EF4-FFF2-40B4-BE49-F238E27FC236}">
              <a16:creationId xmlns:a16="http://schemas.microsoft.com/office/drawing/2014/main" id="{2BC014BC-7A90-4B7C-9FCD-7C92ACC23F2D}"/>
            </a:ext>
          </a:extLst>
        </xdr:cNvPr>
        <xdr:cNvSpPr/>
      </xdr:nvSpPr>
      <xdr:spPr>
        <a:xfrm>
          <a:off x="30635864" y="4918365"/>
          <a:ext cx="10581410" cy="741564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47</xdr:col>
      <xdr:colOff>206831</xdr:colOff>
      <xdr:row>19</xdr:row>
      <xdr:rowOff>0</xdr:rowOff>
    </xdr:from>
    <xdr:to>
      <xdr:col>59</xdr:col>
      <xdr:colOff>356510</xdr:colOff>
      <xdr:row>22</xdr:row>
      <xdr:rowOff>68036</xdr:rowOff>
    </xdr:to>
    <xdr:sp macro="" textlink="">
      <xdr:nvSpPr>
        <xdr:cNvPr id="125" name="テキスト ボックス 124">
          <a:extLst>
            <a:ext uri="{FF2B5EF4-FFF2-40B4-BE49-F238E27FC236}">
              <a16:creationId xmlns:a16="http://schemas.microsoft.com/office/drawing/2014/main" id="{7AA4942C-9A87-4C46-9A97-E15577A01FE3}"/>
            </a:ext>
          </a:extLst>
        </xdr:cNvPr>
        <xdr:cNvSpPr txBox="1"/>
      </xdr:nvSpPr>
      <xdr:spPr>
        <a:xfrm>
          <a:off x="32765013" y="4606636"/>
          <a:ext cx="8462406" cy="795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ここに入力した要領に基づく配点に乗じる係数と、係数を判定する年度が「判断用」欄の各セルの計算式に使用されている。</a:t>
          </a:r>
          <a:endParaRPr kumimoji="1" lang="en-US" altLang="ja-JP" sz="1100">
            <a:solidFill>
              <a:srgbClr val="FF0000"/>
            </a:solidFill>
          </a:endParaRPr>
        </a:p>
      </xdr:txBody>
    </xdr:sp>
    <xdr:clientData/>
  </xdr:twoCellAnchor>
  <xdr:twoCellAnchor>
    <xdr:from>
      <xdr:col>22</xdr:col>
      <xdr:colOff>415636</xdr:colOff>
      <xdr:row>18</xdr:row>
      <xdr:rowOff>173182</xdr:rowOff>
    </xdr:from>
    <xdr:to>
      <xdr:col>23</xdr:col>
      <xdr:colOff>424600</xdr:colOff>
      <xdr:row>20</xdr:row>
      <xdr:rowOff>69682</xdr:rowOff>
    </xdr:to>
    <xdr:sp macro="" textlink="">
      <xdr:nvSpPr>
        <xdr:cNvPr id="126" name="正方形/長方形 125">
          <a:extLst>
            <a:ext uri="{FF2B5EF4-FFF2-40B4-BE49-F238E27FC236}">
              <a16:creationId xmlns:a16="http://schemas.microsoft.com/office/drawing/2014/main" id="{FCD5A217-941D-45D1-8B37-90C7FC55F813}"/>
            </a:ext>
          </a:extLst>
        </xdr:cNvPr>
        <xdr:cNvSpPr/>
      </xdr:nvSpPr>
      <xdr:spPr>
        <a:xfrm>
          <a:off x="15655636" y="4537364"/>
          <a:ext cx="701691" cy="38140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623455</xdr:colOff>
      <xdr:row>17</xdr:row>
      <xdr:rowOff>190501</xdr:rowOff>
    </xdr:from>
    <xdr:to>
      <xdr:col>32</xdr:col>
      <xdr:colOff>1020</xdr:colOff>
      <xdr:row>20</xdr:row>
      <xdr:rowOff>134673</xdr:rowOff>
    </xdr:to>
    <xdr:sp macro="" textlink="">
      <xdr:nvSpPr>
        <xdr:cNvPr id="127" name="テキスト ボックス 126">
          <a:extLst>
            <a:ext uri="{FF2B5EF4-FFF2-40B4-BE49-F238E27FC236}">
              <a16:creationId xmlns:a16="http://schemas.microsoft.com/office/drawing/2014/main" id="{F9816FF5-F5D2-45E1-AD26-9B17AB51C2EC}"/>
            </a:ext>
          </a:extLst>
        </xdr:cNvPr>
        <xdr:cNvSpPr txBox="1"/>
      </xdr:nvSpPr>
      <xdr:spPr>
        <a:xfrm>
          <a:off x="16556182" y="4312228"/>
          <a:ext cx="5612111" cy="671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添付資料から同種業務に該当すると認められれば「</a:t>
          </a:r>
          <a:r>
            <a:rPr kumimoji="1" lang="en-US" altLang="ja-JP" sz="1100">
              <a:solidFill>
                <a:srgbClr val="FF0000"/>
              </a:solidFill>
            </a:rPr>
            <a:t>1</a:t>
          </a:r>
          <a:r>
            <a:rPr kumimoji="1" lang="ja-JP" altLang="en-US" sz="1100">
              <a:solidFill>
                <a:srgbClr val="FF0000"/>
              </a:solidFill>
            </a:rPr>
            <a:t>」を入力する。</a:t>
          </a:r>
          <a:endParaRPr kumimoji="1" lang="en-US" altLang="ja-JP" sz="1100">
            <a:solidFill>
              <a:srgbClr val="FF0000"/>
            </a:solidFill>
          </a:endParaRPr>
        </a:p>
        <a:p>
          <a:r>
            <a:rPr kumimoji="1" lang="en-US" altLang="ja-JP" sz="1100">
              <a:solidFill>
                <a:srgbClr val="FF0000"/>
              </a:solidFill>
            </a:rPr>
            <a:t>※</a:t>
          </a:r>
          <a:r>
            <a:rPr kumimoji="1" lang="ja-JP" altLang="en-US" sz="1100">
              <a:solidFill>
                <a:srgbClr val="FF0000"/>
              </a:solidFill>
            </a:rPr>
            <a:t>同種業務の自動判別は困難なので手動にした。</a:t>
          </a:r>
          <a:endParaRPr kumimoji="1" lang="en-US" altLang="ja-JP" sz="1100">
            <a:solidFill>
              <a:srgbClr val="FF0000"/>
            </a:solidFill>
          </a:endParaRPr>
        </a:p>
      </xdr:txBody>
    </xdr:sp>
    <xdr:clientData/>
  </xdr:twoCellAnchor>
  <xdr:twoCellAnchor>
    <xdr:from>
      <xdr:col>23</xdr:col>
      <xdr:colOff>502227</xdr:colOff>
      <xdr:row>47</xdr:row>
      <xdr:rowOff>0</xdr:rowOff>
    </xdr:from>
    <xdr:to>
      <xdr:col>29</xdr:col>
      <xdr:colOff>329654</xdr:colOff>
      <xdr:row>48</xdr:row>
      <xdr:rowOff>155864</xdr:rowOff>
    </xdr:to>
    <xdr:sp macro="" textlink="">
      <xdr:nvSpPr>
        <xdr:cNvPr id="129" name="テキスト ボックス 128">
          <a:extLst>
            <a:ext uri="{FF2B5EF4-FFF2-40B4-BE49-F238E27FC236}">
              <a16:creationId xmlns:a16="http://schemas.microsoft.com/office/drawing/2014/main" id="{6CE975AA-0ACC-4AD1-B57E-F9FD1B1F3D80}"/>
            </a:ext>
          </a:extLst>
        </xdr:cNvPr>
        <xdr:cNvSpPr txBox="1"/>
      </xdr:nvSpPr>
      <xdr:spPr>
        <a:xfrm>
          <a:off x="16434954" y="11395364"/>
          <a:ext cx="3983791" cy="3983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上と同じ</a:t>
          </a:r>
          <a:endParaRPr kumimoji="1" lang="en-US" altLang="ja-JP" sz="1400">
            <a:solidFill>
              <a:srgbClr val="FF0000"/>
            </a:solidFill>
          </a:endParaRPr>
        </a:p>
      </xdr:txBody>
    </xdr:sp>
    <xdr:clientData/>
  </xdr:twoCellAnchor>
  <xdr:twoCellAnchor>
    <xdr:from>
      <xdr:col>23</xdr:col>
      <xdr:colOff>391520</xdr:colOff>
      <xdr:row>50</xdr:row>
      <xdr:rowOff>34637</xdr:rowOff>
    </xdr:from>
    <xdr:to>
      <xdr:col>27</xdr:col>
      <xdr:colOff>311728</xdr:colOff>
      <xdr:row>52</xdr:row>
      <xdr:rowOff>207819</xdr:rowOff>
    </xdr:to>
    <xdr:sp macro="" textlink="">
      <xdr:nvSpPr>
        <xdr:cNvPr id="132" name="テキスト ボックス 131">
          <a:extLst>
            <a:ext uri="{FF2B5EF4-FFF2-40B4-BE49-F238E27FC236}">
              <a16:creationId xmlns:a16="http://schemas.microsoft.com/office/drawing/2014/main" id="{E0F55A6F-7CFE-4927-927D-70909CB7F4B6}"/>
            </a:ext>
          </a:extLst>
        </xdr:cNvPr>
        <xdr:cNvSpPr txBox="1"/>
      </xdr:nvSpPr>
      <xdr:spPr>
        <a:xfrm>
          <a:off x="16324247" y="12157364"/>
          <a:ext cx="2691117" cy="6580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基準年度以降の場合「</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22</xdr:col>
      <xdr:colOff>415636</xdr:colOff>
      <xdr:row>50</xdr:row>
      <xdr:rowOff>30137</xdr:rowOff>
    </xdr:from>
    <xdr:to>
      <xdr:col>23</xdr:col>
      <xdr:colOff>424600</xdr:colOff>
      <xdr:row>51</xdr:row>
      <xdr:rowOff>178695</xdr:rowOff>
    </xdr:to>
    <xdr:sp macro="" textlink="">
      <xdr:nvSpPr>
        <xdr:cNvPr id="133" name="正方形/長方形 132">
          <a:extLst>
            <a:ext uri="{FF2B5EF4-FFF2-40B4-BE49-F238E27FC236}">
              <a16:creationId xmlns:a16="http://schemas.microsoft.com/office/drawing/2014/main" id="{75495D88-20E6-4256-8007-DF9C17F2DC61}"/>
            </a:ext>
          </a:extLst>
        </xdr:cNvPr>
        <xdr:cNvSpPr/>
      </xdr:nvSpPr>
      <xdr:spPr>
        <a:xfrm>
          <a:off x="15655636" y="12152864"/>
          <a:ext cx="701691" cy="39101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429491</xdr:colOff>
      <xdr:row>59</xdr:row>
      <xdr:rowOff>165218</xdr:rowOff>
    </xdr:from>
    <xdr:to>
      <xdr:col>23</xdr:col>
      <xdr:colOff>438455</xdr:colOff>
      <xdr:row>61</xdr:row>
      <xdr:rowOff>71322</xdr:rowOff>
    </xdr:to>
    <xdr:sp macro="" textlink="">
      <xdr:nvSpPr>
        <xdr:cNvPr id="134" name="正方形/長方形 133">
          <a:extLst>
            <a:ext uri="{FF2B5EF4-FFF2-40B4-BE49-F238E27FC236}">
              <a16:creationId xmlns:a16="http://schemas.microsoft.com/office/drawing/2014/main" id="{59468794-52F6-22F2-A65A-D5D8496D671B}"/>
            </a:ext>
          </a:extLst>
        </xdr:cNvPr>
        <xdr:cNvSpPr/>
      </xdr:nvSpPr>
      <xdr:spPr>
        <a:xfrm>
          <a:off x="15669491" y="14470036"/>
          <a:ext cx="701691" cy="39101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398319</xdr:colOff>
      <xdr:row>59</xdr:row>
      <xdr:rowOff>173181</xdr:rowOff>
    </xdr:from>
    <xdr:to>
      <xdr:col>29</xdr:col>
      <xdr:colOff>658091</xdr:colOff>
      <xdr:row>63</xdr:row>
      <xdr:rowOff>34425</xdr:rowOff>
    </xdr:to>
    <xdr:sp macro="" textlink="">
      <xdr:nvSpPr>
        <xdr:cNvPr id="136" name="テキスト ボックス 135">
          <a:extLst>
            <a:ext uri="{FF2B5EF4-FFF2-40B4-BE49-F238E27FC236}">
              <a16:creationId xmlns:a16="http://schemas.microsoft.com/office/drawing/2014/main" id="{04CBC165-6CF0-4FC8-9712-E89F102F9B77}"/>
            </a:ext>
          </a:extLst>
        </xdr:cNvPr>
        <xdr:cNvSpPr txBox="1"/>
      </xdr:nvSpPr>
      <xdr:spPr>
        <a:xfrm>
          <a:off x="16331046" y="14477999"/>
          <a:ext cx="4416136" cy="83106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チェックが入った認定の数が表示される</a:t>
          </a:r>
          <a:endParaRPr kumimoji="1" lang="en-US" altLang="ja-JP" sz="1100">
            <a:solidFill>
              <a:srgbClr val="FF0000"/>
            </a:solidFill>
          </a:endParaRPr>
        </a:p>
      </xdr:txBody>
    </xdr:sp>
    <xdr:clientData/>
  </xdr:twoCellAnchor>
  <xdr:twoCellAnchor>
    <xdr:from>
      <xdr:col>22</xdr:col>
      <xdr:colOff>432955</xdr:colOff>
      <xdr:row>67</xdr:row>
      <xdr:rowOff>173181</xdr:rowOff>
    </xdr:from>
    <xdr:to>
      <xdr:col>23</xdr:col>
      <xdr:colOff>432956</xdr:colOff>
      <xdr:row>72</xdr:row>
      <xdr:rowOff>103909</xdr:rowOff>
    </xdr:to>
    <xdr:sp macro="" textlink="">
      <xdr:nvSpPr>
        <xdr:cNvPr id="138" name="正方形/長方形 137">
          <a:extLst>
            <a:ext uri="{FF2B5EF4-FFF2-40B4-BE49-F238E27FC236}">
              <a16:creationId xmlns:a16="http://schemas.microsoft.com/office/drawing/2014/main" id="{45BAE35D-56CB-4351-9D83-974353F148DA}"/>
            </a:ext>
          </a:extLst>
        </xdr:cNvPr>
        <xdr:cNvSpPr/>
      </xdr:nvSpPr>
      <xdr:spPr>
        <a:xfrm>
          <a:off x="15672955" y="16417636"/>
          <a:ext cx="692728" cy="114300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484910</xdr:colOff>
      <xdr:row>69</xdr:row>
      <xdr:rowOff>103909</xdr:rowOff>
    </xdr:from>
    <xdr:to>
      <xdr:col>32</xdr:col>
      <xdr:colOff>363682</xdr:colOff>
      <xdr:row>71</xdr:row>
      <xdr:rowOff>34637</xdr:rowOff>
    </xdr:to>
    <xdr:sp macro="" textlink="">
      <xdr:nvSpPr>
        <xdr:cNvPr id="140" name="テキスト ボックス 139">
          <a:extLst>
            <a:ext uri="{FF2B5EF4-FFF2-40B4-BE49-F238E27FC236}">
              <a16:creationId xmlns:a16="http://schemas.microsoft.com/office/drawing/2014/main" id="{0812B2DE-E0CE-44FA-B662-CE7625A7F6D9}"/>
            </a:ext>
          </a:extLst>
        </xdr:cNvPr>
        <xdr:cNvSpPr txBox="1"/>
      </xdr:nvSpPr>
      <xdr:spPr>
        <a:xfrm>
          <a:off x="16417637" y="16833273"/>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チェックが入った表彰区分に対応する係数（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25</xdr:col>
      <xdr:colOff>675408</xdr:colOff>
      <xdr:row>36</xdr:row>
      <xdr:rowOff>225135</xdr:rowOff>
    </xdr:from>
    <xdr:to>
      <xdr:col>29</xdr:col>
      <xdr:colOff>21597</xdr:colOff>
      <xdr:row>39</xdr:row>
      <xdr:rowOff>227096</xdr:rowOff>
    </xdr:to>
    <xdr:sp macro="" textlink="">
      <xdr:nvSpPr>
        <xdr:cNvPr id="141" name="テキスト ボックス 140">
          <a:extLst>
            <a:ext uri="{FF2B5EF4-FFF2-40B4-BE49-F238E27FC236}">
              <a16:creationId xmlns:a16="http://schemas.microsoft.com/office/drawing/2014/main" id="{903BB5A5-0528-4592-84BA-CEAC78E94E7E}"/>
            </a:ext>
          </a:extLst>
        </xdr:cNvPr>
        <xdr:cNvSpPr txBox="1"/>
      </xdr:nvSpPr>
      <xdr:spPr>
        <a:xfrm>
          <a:off x="17993590" y="8953499"/>
          <a:ext cx="2117098" cy="729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年度の係数</a:t>
          </a:r>
          <a:r>
            <a:rPr kumimoji="1" lang="en-US" altLang="ja-JP" sz="1100">
              <a:solidFill>
                <a:srgbClr val="FF0000"/>
              </a:solidFill>
            </a:rPr>
            <a:t>×</a:t>
          </a:r>
          <a:r>
            <a:rPr kumimoji="1" lang="ja-JP" altLang="en-US" sz="1100">
              <a:solidFill>
                <a:srgbClr val="FF0000"/>
              </a:solidFill>
            </a:rPr>
            <a:t>発注機関の係数の結果が表示される</a:t>
          </a:r>
          <a:endParaRPr kumimoji="1" lang="en-US" altLang="ja-JP" sz="1100">
            <a:solidFill>
              <a:srgbClr val="FF0000"/>
            </a:solidFill>
          </a:endParaRPr>
        </a:p>
      </xdr:txBody>
    </xdr:sp>
    <xdr:clientData/>
  </xdr:twoCellAnchor>
  <xdr:twoCellAnchor>
    <xdr:from>
      <xdr:col>23</xdr:col>
      <xdr:colOff>585354</xdr:colOff>
      <xdr:row>74</xdr:row>
      <xdr:rowOff>221674</xdr:rowOff>
    </xdr:from>
    <xdr:to>
      <xdr:col>29</xdr:col>
      <xdr:colOff>412781</xdr:colOff>
      <xdr:row>76</xdr:row>
      <xdr:rowOff>135083</xdr:rowOff>
    </xdr:to>
    <xdr:sp macro="" textlink="">
      <xdr:nvSpPr>
        <xdr:cNvPr id="142" name="テキスト ボックス 141">
          <a:extLst>
            <a:ext uri="{FF2B5EF4-FFF2-40B4-BE49-F238E27FC236}">
              <a16:creationId xmlns:a16="http://schemas.microsoft.com/office/drawing/2014/main" id="{712FAF94-6094-DF7A-2DE2-40BBF689737D}"/>
            </a:ext>
          </a:extLst>
        </xdr:cNvPr>
        <xdr:cNvSpPr txBox="1"/>
      </xdr:nvSpPr>
      <xdr:spPr>
        <a:xfrm>
          <a:off x="16518081" y="18163310"/>
          <a:ext cx="3983791" cy="3983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上と同じ</a:t>
          </a:r>
          <a:endParaRPr kumimoji="1" lang="en-US" altLang="ja-JP" sz="1400">
            <a:solidFill>
              <a:srgbClr val="FF0000"/>
            </a:solidFill>
          </a:endParaRPr>
        </a:p>
      </xdr:txBody>
    </xdr:sp>
    <xdr:clientData/>
  </xdr:twoCellAnchor>
  <xdr:twoCellAnchor>
    <xdr:from>
      <xdr:col>20</xdr:col>
      <xdr:colOff>259773</xdr:colOff>
      <xdr:row>78</xdr:row>
      <xdr:rowOff>151177</xdr:rowOff>
    </xdr:from>
    <xdr:to>
      <xdr:col>33</xdr:col>
      <xdr:colOff>249380</xdr:colOff>
      <xdr:row>80</xdr:row>
      <xdr:rowOff>41563</xdr:rowOff>
    </xdr:to>
    <xdr:sp macro="" textlink="">
      <xdr:nvSpPr>
        <xdr:cNvPr id="144" name="正方形/長方形 143">
          <a:extLst>
            <a:ext uri="{FF2B5EF4-FFF2-40B4-BE49-F238E27FC236}">
              <a16:creationId xmlns:a16="http://schemas.microsoft.com/office/drawing/2014/main" id="{86084F10-E28B-4892-A216-C09D6F44E6B2}"/>
            </a:ext>
          </a:extLst>
        </xdr:cNvPr>
        <xdr:cNvSpPr/>
      </xdr:nvSpPr>
      <xdr:spPr>
        <a:xfrm>
          <a:off x="14114318" y="19062632"/>
          <a:ext cx="8995062" cy="37529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631385</xdr:colOff>
      <xdr:row>79</xdr:row>
      <xdr:rowOff>23143</xdr:rowOff>
    </xdr:from>
    <xdr:to>
      <xdr:col>35</xdr:col>
      <xdr:colOff>644990</xdr:colOff>
      <xdr:row>81</xdr:row>
      <xdr:rowOff>25586</xdr:rowOff>
    </xdr:to>
    <xdr:sp macro="" textlink="">
      <xdr:nvSpPr>
        <xdr:cNvPr id="145" name="テキスト ボックス 144">
          <a:extLst>
            <a:ext uri="{FF2B5EF4-FFF2-40B4-BE49-F238E27FC236}">
              <a16:creationId xmlns:a16="http://schemas.microsoft.com/office/drawing/2014/main" id="{0DE1CF08-5BB8-43A4-9881-449C72C26360}"/>
            </a:ext>
          </a:extLst>
        </xdr:cNvPr>
        <xdr:cNvSpPr txBox="1"/>
      </xdr:nvSpPr>
      <xdr:spPr>
        <a:xfrm>
          <a:off x="14485930" y="19177052"/>
          <a:ext cx="10404515"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申請者の入力した日付に対応する欄に「</a:t>
          </a:r>
          <a:r>
            <a:rPr kumimoji="1" lang="en-US" altLang="ja-JP" sz="1100">
              <a:solidFill>
                <a:srgbClr val="FF0000"/>
              </a:solidFill>
            </a:rPr>
            <a:t>1</a:t>
          </a:r>
          <a:r>
            <a:rPr kumimoji="1" lang="ja-JP" altLang="en-US" sz="1100">
              <a:solidFill>
                <a:srgbClr val="FF0000"/>
              </a:solidFill>
            </a:rPr>
            <a:t>」が表示される。判定用の「○年</a:t>
          </a:r>
          <a:r>
            <a:rPr kumimoji="1" lang="en-US" altLang="ja-JP" sz="1100">
              <a:solidFill>
                <a:srgbClr val="FF0000"/>
              </a:solidFill>
            </a:rPr>
            <a:t>4</a:t>
          </a:r>
          <a:r>
            <a:rPr kumimoji="1" lang="ja-JP" altLang="en-US" sz="1100">
              <a:solidFill>
                <a:srgbClr val="FF0000"/>
              </a:solidFill>
            </a:rPr>
            <a:t>月</a:t>
          </a:r>
          <a:r>
            <a:rPr kumimoji="1" lang="en-US" altLang="ja-JP" sz="1100">
              <a:solidFill>
                <a:srgbClr val="FF0000"/>
              </a:solidFill>
            </a:rPr>
            <a:t>1</a:t>
          </a:r>
          <a:r>
            <a:rPr kumimoji="1" lang="ja-JP" altLang="en-US" sz="1100">
              <a:solidFill>
                <a:srgbClr val="FF0000"/>
              </a:solidFill>
            </a:rPr>
            <a:t>日以降」の欄は入札公告年度から自動表示される。</a:t>
          </a:r>
          <a:endParaRPr kumimoji="1" lang="en-US" altLang="ja-JP" sz="1100">
            <a:solidFill>
              <a:srgbClr val="FF0000"/>
            </a:solidFill>
          </a:endParaRPr>
        </a:p>
      </xdr:txBody>
    </xdr:sp>
    <xdr:clientData/>
  </xdr:twoCellAnchor>
  <xdr:twoCellAnchor>
    <xdr:from>
      <xdr:col>22</xdr:col>
      <xdr:colOff>372849</xdr:colOff>
      <xdr:row>76</xdr:row>
      <xdr:rowOff>225137</xdr:rowOff>
    </xdr:from>
    <xdr:to>
      <xdr:col>33</xdr:col>
      <xdr:colOff>232062</xdr:colOff>
      <xdr:row>78</xdr:row>
      <xdr:rowOff>145473</xdr:rowOff>
    </xdr:to>
    <xdr:sp macro="" textlink="">
      <xdr:nvSpPr>
        <xdr:cNvPr id="146" name="正方形/長方形 145">
          <a:extLst>
            <a:ext uri="{FF2B5EF4-FFF2-40B4-BE49-F238E27FC236}">
              <a16:creationId xmlns:a16="http://schemas.microsoft.com/office/drawing/2014/main" id="{A5C591B5-03BB-4C34-9E5E-BEC71A1FFA8C}"/>
            </a:ext>
          </a:extLst>
        </xdr:cNvPr>
        <xdr:cNvSpPr/>
      </xdr:nvSpPr>
      <xdr:spPr>
        <a:xfrm>
          <a:off x="15612849" y="18651682"/>
          <a:ext cx="7479213" cy="40524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112058</xdr:colOff>
      <xdr:row>77</xdr:row>
      <xdr:rowOff>2654</xdr:rowOff>
    </xdr:from>
    <xdr:to>
      <xdr:col>34</xdr:col>
      <xdr:colOff>312337</xdr:colOff>
      <xdr:row>79</xdr:row>
      <xdr:rowOff>5097</xdr:rowOff>
    </xdr:to>
    <xdr:sp macro="" textlink="">
      <xdr:nvSpPr>
        <xdr:cNvPr id="147" name="テキスト ボックス 146">
          <a:extLst>
            <a:ext uri="{FF2B5EF4-FFF2-40B4-BE49-F238E27FC236}">
              <a16:creationId xmlns:a16="http://schemas.microsoft.com/office/drawing/2014/main" id="{840E9854-2395-4813-B210-DFE8CA8DD99D}"/>
            </a:ext>
          </a:extLst>
        </xdr:cNvPr>
        <xdr:cNvSpPr txBox="1"/>
      </xdr:nvSpPr>
      <xdr:spPr>
        <a:xfrm>
          <a:off x="16737513" y="18671654"/>
          <a:ext cx="7127551"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下のセルで「</a:t>
          </a:r>
          <a:r>
            <a:rPr kumimoji="1" lang="en-US" altLang="ja-JP" sz="1100">
              <a:solidFill>
                <a:srgbClr val="FF0000"/>
              </a:solidFill>
            </a:rPr>
            <a:t>1</a:t>
          </a:r>
          <a:r>
            <a:rPr kumimoji="1" lang="ja-JP" altLang="en-US" sz="1100">
              <a:solidFill>
                <a:srgbClr val="FF0000"/>
              </a:solidFill>
            </a:rPr>
            <a:t>」が表示されたら対応する係数（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450273</xdr:colOff>
      <xdr:row>80</xdr:row>
      <xdr:rowOff>51955</xdr:rowOff>
    </xdr:from>
    <xdr:to>
      <xdr:col>25</xdr:col>
      <xdr:colOff>572112</xdr:colOff>
      <xdr:row>81</xdr:row>
      <xdr:rowOff>170737</xdr:rowOff>
    </xdr:to>
    <xdr:sp macro="" textlink="">
      <xdr:nvSpPr>
        <xdr:cNvPr id="150" name="正方形/長方形 149">
          <a:extLst>
            <a:ext uri="{FF2B5EF4-FFF2-40B4-BE49-F238E27FC236}">
              <a16:creationId xmlns:a16="http://schemas.microsoft.com/office/drawing/2014/main" id="{60E67AB7-6DCA-48C4-AEA8-E80613852C2C}"/>
            </a:ext>
          </a:extLst>
        </xdr:cNvPr>
        <xdr:cNvSpPr/>
      </xdr:nvSpPr>
      <xdr:spPr>
        <a:xfrm>
          <a:off x="16383000" y="19448319"/>
          <a:ext cx="1507294" cy="3612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623452</xdr:colOff>
      <xdr:row>80</xdr:row>
      <xdr:rowOff>51955</xdr:rowOff>
    </xdr:from>
    <xdr:to>
      <xdr:col>32</xdr:col>
      <xdr:colOff>363680</xdr:colOff>
      <xdr:row>83</xdr:row>
      <xdr:rowOff>53916</xdr:rowOff>
    </xdr:to>
    <xdr:sp macro="" textlink="">
      <xdr:nvSpPr>
        <xdr:cNvPr id="151" name="テキスト ボックス 150">
          <a:extLst>
            <a:ext uri="{FF2B5EF4-FFF2-40B4-BE49-F238E27FC236}">
              <a16:creationId xmlns:a16="http://schemas.microsoft.com/office/drawing/2014/main" id="{27095B3C-537A-4963-905D-B90A9C799A32}"/>
            </a:ext>
          </a:extLst>
        </xdr:cNvPr>
        <xdr:cNvSpPr txBox="1"/>
      </xdr:nvSpPr>
      <xdr:spPr>
        <a:xfrm>
          <a:off x="17941634" y="19448319"/>
          <a:ext cx="4589319" cy="729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表彰種別の係数</a:t>
          </a:r>
          <a:r>
            <a:rPr kumimoji="1" lang="en-US" altLang="ja-JP" sz="1100">
              <a:solidFill>
                <a:srgbClr val="FF0000"/>
              </a:solidFill>
            </a:rPr>
            <a:t>×</a:t>
          </a:r>
          <a:r>
            <a:rPr kumimoji="1" lang="ja-JP" altLang="en-US" sz="1100">
              <a:solidFill>
                <a:srgbClr val="FF0000"/>
              </a:solidFill>
            </a:rPr>
            <a:t>年度の係数の係数の結果が表示される</a:t>
          </a:r>
          <a:endParaRPr kumimoji="1" lang="en-US" altLang="ja-JP" sz="1100">
            <a:solidFill>
              <a:srgbClr val="FF0000"/>
            </a:solidFill>
          </a:endParaRPr>
        </a:p>
      </xdr:txBody>
    </xdr:sp>
    <xdr:clientData/>
  </xdr:twoCellAnchor>
  <xdr:twoCellAnchor>
    <xdr:from>
      <xdr:col>22</xdr:col>
      <xdr:colOff>394854</xdr:colOff>
      <xdr:row>83</xdr:row>
      <xdr:rowOff>65809</xdr:rowOff>
    </xdr:from>
    <xdr:to>
      <xdr:col>23</xdr:col>
      <xdr:colOff>450273</xdr:colOff>
      <xdr:row>109</xdr:row>
      <xdr:rowOff>207818</xdr:rowOff>
    </xdr:to>
    <xdr:sp macro="" textlink="">
      <xdr:nvSpPr>
        <xdr:cNvPr id="152" name="正方形/長方形 151">
          <a:extLst>
            <a:ext uri="{FF2B5EF4-FFF2-40B4-BE49-F238E27FC236}">
              <a16:creationId xmlns:a16="http://schemas.microsoft.com/office/drawing/2014/main" id="{470E9FA7-BAC4-BAA6-1F57-9C13E6A571F7}"/>
            </a:ext>
          </a:extLst>
        </xdr:cNvPr>
        <xdr:cNvSpPr/>
      </xdr:nvSpPr>
      <xdr:spPr>
        <a:xfrm>
          <a:off x="15634854" y="20189536"/>
          <a:ext cx="748146" cy="644582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446810</xdr:colOff>
      <xdr:row>85</xdr:row>
      <xdr:rowOff>31174</xdr:rowOff>
    </xdr:from>
    <xdr:to>
      <xdr:col>32</xdr:col>
      <xdr:colOff>325582</xdr:colOff>
      <xdr:row>86</xdr:row>
      <xdr:rowOff>204356</xdr:rowOff>
    </xdr:to>
    <xdr:sp macro="" textlink="">
      <xdr:nvSpPr>
        <xdr:cNvPr id="153" name="テキスト ボックス 152">
          <a:extLst>
            <a:ext uri="{FF2B5EF4-FFF2-40B4-BE49-F238E27FC236}">
              <a16:creationId xmlns:a16="http://schemas.microsoft.com/office/drawing/2014/main" id="{BDB1F98D-14C7-4F8E-95E5-62204BEA41EA}"/>
            </a:ext>
          </a:extLst>
        </xdr:cNvPr>
        <xdr:cNvSpPr txBox="1"/>
      </xdr:nvSpPr>
      <xdr:spPr>
        <a:xfrm>
          <a:off x="16379537" y="20639810"/>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チェックが入った資格に対応する係数が表示される。</a:t>
          </a:r>
          <a:endParaRPr kumimoji="1" lang="en-US" altLang="ja-JP" sz="1100">
            <a:solidFill>
              <a:srgbClr val="FF0000"/>
            </a:solidFill>
          </a:endParaRPr>
        </a:p>
      </xdr:txBody>
    </xdr:sp>
    <xdr:clientData/>
  </xdr:twoCellAnchor>
  <xdr:twoCellAnchor>
    <xdr:from>
      <xdr:col>22</xdr:col>
      <xdr:colOff>391390</xdr:colOff>
      <xdr:row>125</xdr:row>
      <xdr:rowOff>121227</xdr:rowOff>
    </xdr:from>
    <xdr:to>
      <xdr:col>23</xdr:col>
      <xdr:colOff>446809</xdr:colOff>
      <xdr:row>127</xdr:row>
      <xdr:rowOff>31172</xdr:rowOff>
    </xdr:to>
    <xdr:sp macro="" textlink="">
      <xdr:nvSpPr>
        <xdr:cNvPr id="154" name="正方形/長方形 153">
          <a:extLst>
            <a:ext uri="{FF2B5EF4-FFF2-40B4-BE49-F238E27FC236}">
              <a16:creationId xmlns:a16="http://schemas.microsoft.com/office/drawing/2014/main" id="{68CF9663-C260-4439-B3D2-66ABEBA4BC05}"/>
            </a:ext>
          </a:extLst>
        </xdr:cNvPr>
        <xdr:cNvSpPr/>
      </xdr:nvSpPr>
      <xdr:spPr>
        <a:xfrm>
          <a:off x="15631390" y="30428045"/>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460664</xdr:colOff>
      <xdr:row>125</xdr:row>
      <xdr:rowOff>148937</xdr:rowOff>
    </xdr:from>
    <xdr:to>
      <xdr:col>32</xdr:col>
      <xdr:colOff>339436</xdr:colOff>
      <xdr:row>127</xdr:row>
      <xdr:rowOff>79665</xdr:rowOff>
    </xdr:to>
    <xdr:sp macro="" textlink="">
      <xdr:nvSpPr>
        <xdr:cNvPr id="155" name="テキスト ボックス 154">
          <a:extLst>
            <a:ext uri="{FF2B5EF4-FFF2-40B4-BE49-F238E27FC236}">
              <a16:creationId xmlns:a16="http://schemas.microsoft.com/office/drawing/2014/main" id="{96069603-239A-1339-4AEA-AE040811497A}"/>
            </a:ext>
          </a:extLst>
        </xdr:cNvPr>
        <xdr:cNvSpPr txBox="1"/>
      </xdr:nvSpPr>
      <xdr:spPr>
        <a:xfrm>
          <a:off x="16393391" y="30455755"/>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海外資格等の場合、上記資格の中で同等の資格の係数を直接入力する。</a:t>
          </a:r>
          <a:endParaRPr kumimoji="1" lang="en-US" altLang="ja-JP" sz="1100">
            <a:solidFill>
              <a:srgbClr val="FF0000"/>
            </a:solidFill>
          </a:endParaRPr>
        </a:p>
      </xdr:txBody>
    </xdr:sp>
    <xdr:clientData/>
  </xdr:twoCellAnchor>
  <xdr:twoCellAnchor>
    <xdr:from>
      <xdr:col>27</xdr:col>
      <xdr:colOff>138546</xdr:colOff>
      <xdr:row>138</xdr:row>
      <xdr:rowOff>207816</xdr:rowOff>
    </xdr:from>
    <xdr:to>
      <xdr:col>32</xdr:col>
      <xdr:colOff>658700</xdr:colOff>
      <xdr:row>157</xdr:row>
      <xdr:rowOff>173180</xdr:rowOff>
    </xdr:to>
    <xdr:sp macro="" textlink="">
      <xdr:nvSpPr>
        <xdr:cNvPr id="156" name="テキスト ボックス 155">
          <a:extLst>
            <a:ext uri="{FF2B5EF4-FFF2-40B4-BE49-F238E27FC236}">
              <a16:creationId xmlns:a16="http://schemas.microsoft.com/office/drawing/2014/main" id="{87DF489D-DA64-4AC4-AE61-53C75D8E8D01}"/>
            </a:ext>
          </a:extLst>
        </xdr:cNvPr>
        <xdr:cNvSpPr txBox="1"/>
      </xdr:nvSpPr>
      <xdr:spPr>
        <a:xfrm>
          <a:off x="18842182" y="33666543"/>
          <a:ext cx="3983791" cy="4572001"/>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27</xdr:col>
      <xdr:colOff>152400</xdr:colOff>
      <xdr:row>162</xdr:row>
      <xdr:rowOff>187038</xdr:rowOff>
    </xdr:from>
    <xdr:to>
      <xdr:col>32</xdr:col>
      <xdr:colOff>672554</xdr:colOff>
      <xdr:row>173</xdr:row>
      <xdr:rowOff>51956</xdr:rowOff>
    </xdr:to>
    <xdr:sp macro="" textlink="">
      <xdr:nvSpPr>
        <xdr:cNvPr id="157" name="テキスト ボックス 156">
          <a:extLst>
            <a:ext uri="{FF2B5EF4-FFF2-40B4-BE49-F238E27FC236}">
              <a16:creationId xmlns:a16="http://schemas.microsoft.com/office/drawing/2014/main" id="{0C2F7816-D1C9-CEF8-FE5C-1DA1CA8E2BD6}"/>
            </a:ext>
          </a:extLst>
        </xdr:cNvPr>
        <xdr:cNvSpPr txBox="1"/>
      </xdr:nvSpPr>
      <xdr:spPr>
        <a:xfrm>
          <a:off x="18856036" y="39464674"/>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22</xdr:col>
      <xdr:colOff>405245</xdr:colOff>
      <xdr:row>174</xdr:row>
      <xdr:rowOff>83127</xdr:rowOff>
    </xdr:from>
    <xdr:to>
      <xdr:col>23</xdr:col>
      <xdr:colOff>460664</xdr:colOff>
      <xdr:row>175</xdr:row>
      <xdr:rowOff>235527</xdr:rowOff>
    </xdr:to>
    <xdr:sp macro="" textlink="">
      <xdr:nvSpPr>
        <xdr:cNvPr id="160" name="正方形/長方形 159">
          <a:extLst>
            <a:ext uri="{FF2B5EF4-FFF2-40B4-BE49-F238E27FC236}">
              <a16:creationId xmlns:a16="http://schemas.microsoft.com/office/drawing/2014/main" id="{0CC21468-AF49-21D0-8DA4-46F7CF7B71AF}"/>
            </a:ext>
          </a:extLst>
        </xdr:cNvPr>
        <xdr:cNvSpPr/>
      </xdr:nvSpPr>
      <xdr:spPr>
        <a:xfrm>
          <a:off x="15645245" y="42270218"/>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474519</xdr:colOff>
      <xdr:row>174</xdr:row>
      <xdr:rowOff>110837</xdr:rowOff>
    </xdr:from>
    <xdr:to>
      <xdr:col>32</xdr:col>
      <xdr:colOff>353291</xdr:colOff>
      <xdr:row>176</xdr:row>
      <xdr:rowOff>41565</xdr:rowOff>
    </xdr:to>
    <xdr:sp macro="" textlink="">
      <xdr:nvSpPr>
        <xdr:cNvPr id="161" name="テキスト ボックス 160">
          <a:extLst>
            <a:ext uri="{FF2B5EF4-FFF2-40B4-BE49-F238E27FC236}">
              <a16:creationId xmlns:a16="http://schemas.microsoft.com/office/drawing/2014/main" id="{BF57295C-01C8-84B5-25F9-68DE5C523064}"/>
            </a:ext>
          </a:extLst>
        </xdr:cNvPr>
        <xdr:cNvSpPr txBox="1"/>
      </xdr:nvSpPr>
      <xdr:spPr>
        <a:xfrm>
          <a:off x="16407246" y="42297928"/>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チェックを入れた業務名の数を集計する。</a:t>
          </a:r>
          <a:endParaRPr kumimoji="1" lang="en-US" altLang="ja-JP" sz="1100">
            <a:solidFill>
              <a:srgbClr val="FF0000"/>
            </a:solidFill>
          </a:endParaRPr>
        </a:p>
      </xdr:txBody>
    </xdr:sp>
    <xdr:clientData/>
  </xdr:twoCellAnchor>
  <xdr:twoCellAnchor>
    <xdr:from>
      <xdr:col>22</xdr:col>
      <xdr:colOff>419100</xdr:colOff>
      <xdr:row>175</xdr:row>
      <xdr:rowOff>235527</xdr:rowOff>
    </xdr:from>
    <xdr:to>
      <xdr:col>23</xdr:col>
      <xdr:colOff>474519</xdr:colOff>
      <xdr:row>177</xdr:row>
      <xdr:rowOff>145471</xdr:rowOff>
    </xdr:to>
    <xdr:sp macro="" textlink="">
      <xdr:nvSpPr>
        <xdr:cNvPr id="162" name="正方形/長方形 161">
          <a:extLst>
            <a:ext uri="{FF2B5EF4-FFF2-40B4-BE49-F238E27FC236}">
              <a16:creationId xmlns:a16="http://schemas.microsoft.com/office/drawing/2014/main" id="{B4129F53-A72D-6B7C-D6DD-8BE8E2A5BA01}"/>
            </a:ext>
          </a:extLst>
        </xdr:cNvPr>
        <xdr:cNvSpPr/>
      </xdr:nvSpPr>
      <xdr:spPr>
        <a:xfrm>
          <a:off x="15659100" y="42665072"/>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488374</xdr:colOff>
      <xdr:row>176</xdr:row>
      <xdr:rowOff>20783</xdr:rowOff>
    </xdr:from>
    <xdr:to>
      <xdr:col>32</xdr:col>
      <xdr:colOff>367146</xdr:colOff>
      <xdr:row>177</xdr:row>
      <xdr:rowOff>193965</xdr:rowOff>
    </xdr:to>
    <xdr:sp macro="" textlink="">
      <xdr:nvSpPr>
        <xdr:cNvPr id="163" name="テキスト ボックス 162">
          <a:extLst>
            <a:ext uri="{FF2B5EF4-FFF2-40B4-BE49-F238E27FC236}">
              <a16:creationId xmlns:a16="http://schemas.microsoft.com/office/drawing/2014/main" id="{09C3878F-1B85-F0C1-09BB-6C482550CDC3}"/>
            </a:ext>
          </a:extLst>
        </xdr:cNvPr>
        <xdr:cNvSpPr txBox="1"/>
      </xdr:nvSpPr>
      <xdr:spPr>
        <a:xfrm>
          <a:off x="16421101" y="42692783"/>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「低入札価格対象業務である」に１つでもチェックが入ると「</a:t>
          </a:r>
          <a:r>
            <a:rPr kumimoji="1" lang="en-US" altLang="ja-JP" sz="1100">
              <a:solidFill>
                <a:srgbClr val="FF0000"/>
              </a:solidFill>
            </a:rPr>
            <a:t>1</a:t>
          </a:r>
          <a:r>
            <a:rPr kumimoji="1" lang="ja-JP" altLang="en-US" sz="1100">
              <a:solidFill>
                <a:srgbClr val="FF0000"/>
              </a:solidFill>
            </a:rPr>
            <a:t>」が表示される。</a:t>
          </a:r>
          <a:endParaRPr kumimoji="1" lang="en-US" altLang="ja-JP" sz="1100">
            <a:solidFill>
              <a:srgbClr val="FF0000"/>
            </a:solidFill>
          </a:endParaRPr>
        </a:p>
      </xdr:txBody>
    </xdr:sp>
    <xdr:clientData/>
  </xdr:twoCellAnchor>
  <xdr:twoCellAnchor>
    <xdr:from>
      <xdr:col>26</xdr:col>
      <xdr:colOff>51955</xdr:colOff>
      <xdr:row>252</xdr:row>
      <xdr:rowOff>173181</xdr:rowOff>
    </xdr:from>
    <xdr:to>
      <xdr:col>31</xdr:col>
      <xdr:colOff>572110</xdr:colOff>
      <xdr:row>298</xdr:row>
      <xdr:rowOff>138545</xdr:rowOff>
    </xdr:to>
    <xdr:sp macro="" textlink="">
      <xdr:nvSpPr>
        <xdr:cNvPr id="164" name="テキスト ボックス 163">
          <a:extLst>
            <a:ext uri="{FF2B5EF4-FFF2-40B4-BE49-F238E27FC236}">
              <a16:creationId xmlns:a16="http://schemas.microsoft.com/office/drawing/2014/main" id="{62C07622-63D3-4328-AA7A-97AE9547EF3E}"/>
            </a:ext>
          </a:extLst>
        </xdr:cNvPr>
        <xdr:cNvSpPr txBox="1"/>
      </xdr:nvSpPr>
      <xdr:spPr>
        <a:xfrm>
          <a:off x="18062864" y="61271726"/>
          <a:ext cx="3983791" cy="1111827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配置予定管理技術者の評価と同じ</a:t>
          </a:r>
          <a:endParaRPr kumimoji="1" lang="en-US" altLang="ja-JP" sz="1400">
            <a:solidFill>
              <a:srgbClr val="FF0000"/>
            </a:solidFill>
          </a:endParaRPr>
        </a:p>
      </xdr:txBody>
    </xdr:sp>
    <xdr:clientData/>
  </xdr:twoCellAnchor>
  <xdr:twoCellAnchor>
    <xdr:from>
      <xdr:col>26</xdr:col>
      <xdr:colOff>398318</xdr:colOff>
      <xdr:row>308</xdr:row>
      <xdr:rowOff>138545</xdr:rowOff>
    </xdr:from>
    <xdr:to>
      <xdr:col>32</xdr:col>
      <xdr:colOff>225745</xdr:colOff>
      <xdr:row>319</xdr:row>
      <xdr:rowOff>3463</xdr:rowOff>
    </xdr:to>
    <xdr:sp macro="" textlink="">
      <xdr:nvSpPr>
        <xdr:cNvPr id="165" name="テキスト ボックス 164">
          <a:extLst>
            <a:ext uri="{FF2B5EF4-FFF2-40B4-BE49-F238E27FC236}">
              <a16:creationId xmlns:a16="http://schemas.microsoft.com/office/drawing/2014/main" id="{24100429-D5EE-4460-B7BF-9ADF0372278F}"/>
            </a:ext>
          </a:extLst>
        </xdr:cNvPr>
        <xdr:cNvSpPr txBox="1"/>
      </xdr:nvSpPr>
      <xdr:spPr>
        <a:xfrm>
          <a:off x="18409227" y="74814545"/>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33</xdr:col>
      <xdr:colOff>248099</xdr:colOff>
      <xdr:row>326</xdr:row>
      <xdr:rowOff>155864</xdr:rowOff>
    </xdr:from>
    <xdr:to>
      <xdr:col>34</xdr:col>
      <xdr:colOff>115304</xdr:colOff>
      <xdr:row>328</xdr:row>
      <xdr:rowOff>52691</xdr:rowOff>
    </xdr:to>
    <xdr:sp macro="" textlink="">
      <xdr:nvSpPr>
        <xdr:cNvPr id="166" name="正方形/長方形 165">
          <a:extLst>
            <a:ext uri="{FF2B5EF4-FFF2-40B4-BE49-F238E27FC236}">
              <a16:creationId xmlns:a16="http://schemas.microsoft.com/office/drawing/2014/main" id="{32C0E9FD-A7F1-4947-8159-16770E422A8E}"/>
            </a:ext>
          </a:extLst>
        </xdr:cNvPr>
        <xdr:cNvSpPr/>
      </xdr:nvSpPr>
      <xdr:spPr>
        <a:xfrm>
          <a:off x="23108099" y="79196046"/>
          <a:ext cx="559932" cy="3817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502227</xdr:colOff>
      <xdr:row>328</xdr:row>
      <xdr:rowOff>103909</xdr:rowOff>
    </xdr:from>
    <xdr:to>
      <xdr:col>34</xdr:col>
      <xdr:colOff>242455</xdr:colOff>
      <xdr:row>332</xdr:row>
      <xdr:rowOff>28189</xdr:rowOff>
    </xdr:to>
    <xdr:sp macro="" textlink="">
      <xdr:nvSpPr>
        <xdr:cNvPr id="167" name="テキスト ボックス 166">
          <a:extLst>
            <a:ext uri="{FF2B5EF4-FFF2-40B4-BE49-F238E27FC236}">
              <a16:creationId xmlns:a16="http://schemas.microsoft.com/office/drawing/2014/main" id="{38D7BDAF-014A-42C9-9E55-E1B39E05061B}"/>
            </a:ext>
          </a:extLst>
        </xdr:cNvPr>
        <xdr:cNvSpPr txBox="1"/>
      </xdr:nvSpPr>
      <xdr:spPr>
        <a:xfrm>
          <a:off x="20591318" y="79629000"/>
          <a:ext cx="3203864" cy="8940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上のセルで「不適」が一つでもあれば「不適」、なければ「適」と表示される。</a:t>
          </a:r>
          <a:endParaRPr kumimoji="1" lang="en-US" altLang="ja-JP" sz="1100">
            <a:solidFill>
              <a:srgbClr val="FF0000"/>
            </a:solidFill>
          </a:endParaRPr>
        </a:p>
      </xdr:txBody>
    </xdr:sp>
    <xdr:clientData/>
  </xdr:twoCellAnchor>
  <xdr:twoCellAnchor>
    <xdr:from>
      <xdr:col>36</xdr:col>
      <xdr:colOff>34635</xdr:colOff>
      <xdr:row>326</xdr:row>
      <xdr:rowOff>131982</xdr:rowOff>
    </xdr:from>
    <xdr:to>
      <xdr:col>39</xdr:col>
      <xdr:colOff>121226</xdr:colOff>
      <xdr:row>328</xdr:row>
      <xdr:rowOff>77634</xdr:rowOff>
    </xdr:to>
    <xdr:sp macro="" textlink="">
      <xdr:nvSpPr>
        <xdr:cNvPr id="168" name="正方形/長方形 167">
          <a:extLst>
            <a:ext uri="{FF2B5EF4-FFF2-40B4-BE49-F238E27FC236}">
              <a16:creationId xmlns:a16="http://schemas.microsoft.com/office/drawing/2014/main" id="{598A02BD-9E90-4953-B78A-E92FED10BCF6}"/>
            </a:ext>
          </a:extLst>
        </xdr:cNvPr>
        <xdr:cNvSpPr/>
      </xdr:nvSpPr>
      <xdr:spPr>
        <a:xfrm>
          <a:off x="24972817" y="79172164"/>
          <a:ext cx="2164773" cy="43056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231059</xdr:colOff>
      <xdr:row>326</xdr:row>
      <xdr:rowOff>225137</xdr:rowOff>
    </xdr:from>
    <xdr:to>
      <xdr:col>42</xdr:col>
      <xdr:colOff>308743</xdr:colOff>
      <xdr:row>329</xdr:row>
      <xdr:rowOff>120561</xdr:rowOff>
    </xdr:to>
    <xdr:sp macro="" textlink="">
      <xdr:nvSpPr>
        <xdr:cNvPr id="169" name="テキスト ボックス 168">
          <a:extLst>
            <a:ext uri="{FF2B5EF4-FFF2-40B4-BE49-F238E27FC236}">
              <a16:creationId xmlns:a16="http://schemas.microsoft.com/office/drawing/2014/main" id="{C70E3783-5E3C-4D32-A8BF-2FBCC8558A9E}"/>
            </a:ext>
          </a:extLst>
        </xdr:cNvPr>
        <xdr:cNvSpPr txBox="1"/>
      </xdr:nvSpPr>
      <xdr:spPr>
        <a:xfrm>
          <a:off x="27247423" y="79265319"/>
          <a:ext cx="2155865" cy="6227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上のセルで算出された評価点の合計がそれぞれ表示される。</a:t>
          </a:r>
          <a:endParaRPr kumimoji="1" lang="en-US" altLang="ja-JP" sz="1100">
            <a:solidFill>
              <a:srgbClr val="FF0000"/>
            </a:solidFill>
          </a:endParaRPr>
        </a:p>
      </xdr:txBody>
    </xdr:sp>
    <xdr:clientData/>
  </xdr:twoCellAnchor>
  <xdr:twoCellAnchor>
    <xdr:from>
      <xdr:col>11</xdr:col>
      <xdr:colOff>682338</xdr:colOff>
      <xdr:row>51</xdr:row>
      <xdr:rowOff>180108</xdr:rowOff>
    </xdr:from>
    <xdr:to>
      <xdr:col>17</xdr:col>
      <xdr:colOff>509765</xdr:colOff>
      <xdr:row>52</xdr:row>
      <xdr:rowOff>236137</xdr:rowOff>
    </xdr:to>
    <xdr:sp macro="" textlink="">
      <xdr:nvSpPr>
        <xdr:cNvPr id="170" name="テキスト ボックス 169">
          <a:extLst>
            <a:ext uri="{FF2B5EF4-FFF2-40B4-BE49-F238E27FC236}">
              <a16:creationId xmlns:a16="http://schemas.microsoft.com/office/drawing/2014/main" id="{9BD9C0C8-A5B8-D003-CB86-E924F643348D}"/>
            </a:ext>
          </a:extLst>
        </xdr:cNvPr>
        <xdr:cNvSpPr txBox="1"/>
      </xdr:nvSpPr>
      <xdr:spPr>
        <a:xfrm>
          <a:off x="8302338" y="1254529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661556</xdr:colOff>
      <xdr:row>53</xdr:row>
      <xdr:rowOff>72735</xdr:rowOff>
    </xdr:from>
    <xdr:to>
      <xdr:col>17</xdr:col>
      <xdr:colOff>488983</xdr:colOff>
      <xdr:row>54</xdr:row>
      <xdr:rowOff>128764</xdr:rowOff>
    </xdr:to>
    <xdr:sp macro="" textlink="">
      <xdr:nvSpPr>
        <xdr:cNvPr id="171" name="テキスト ボックス 170">
          <a:extLst>
            <a:ext uri="{FF2B5EF4-FFF2-40B4-BE49-F238E27FC236}">
              <a16:creationId xmlns:a16="http://schemas.microsoft.com/office/drawing/2014/main" id="{AEAA797C-D6EA-AEDA-AC70-5098E2523C7D}"/>
            </a:ext>
          </a:extLst>
        </xdr:cNvPr>
        <xdr:cNvSpPr txBox="1"/>
      </xdr:nvSpPr>
      <xdr:spPr>
        <a:xfrm>
          <a:off x="8281556" y="1292282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519545</xdr:colOff>
      <xdr:row>54</xdr:row>
      <xdr:rowOff>190500</xdr:rowOff>
    </xdr:from>
    <xdr:to>
      <xdr:col>17</xdr:col>
      <xdr:colOff>530751</xdr:colOff>
      <xdr:row>59</xdr:row>
      <xdr:rowOff>103909</xdr:rowOff>
    </xdr:to>
    <xdr:sp macro="" textlink="">
      <xdr:nvSpPr>
        <xdr:cNvPr id="176" name="正方形/長方形 175">
          <a:extLst>
            <a:ext uri="{FF2B5EF4-FFF2-40B4-BE49-F238E27FC236}">
              <a16:creationId xmlns:a16="http://schemas.microsoft.com/office/drawing/2014/main" id="{53DCEAA9-EF66-4781-B7B0-A86156350D61}"/>
            </a:ext>
          </a:extLst>
        </xdr:cNvPr>
        <xdr:cNvSpPr/>
      </xdr:nvSpPr>
      <xdr:spPr>
        <a:xfrm>
          <a:off x="7446818" y="13283045"/>
          <a:ext cx="4860297" cy="1125682"/>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17320</xdr:colOff>
      <xdr:row>55</xdr:row>
      <xdr:rowOff>69271</xdr:rowOff>
    </xdr:from>
    <xdr:to>
      <xdr:col>17</xdr:col>
      <xdr:colOff>537474</xdr:colOff>
      <xdr:row>56</xdr:row>
      <xdr:rowOff>125299</xdr:rowOff>
    </xdr:to>
    <xdr:sp macro="" textlink="">
      <xdr:nvSpPr>
        <xdr:cNvPr id="177" name="テキスト ボックス 176">
          <a:extLst>
            <a:ext uri="{FF2B5EF4-FFF2-40B4-BE49-F238E27FC236}">
              <a16:creationId xmlns:a16="http://schemas.microsoft.com/office/drawing/2014/main" id="{E477D48D-167E-82B5-149D-D5C840B17920}"/>
            </a:ext>
          </a:extLst>
        </xdr:cNvPr>
        <xdr:cNvSpPr txBox="1"/>
      </xdr:nvSpPr>
      <xdr:spPr>
        <a:xfrm>
          <a:off x="8330047" y="1340427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342902</xdr:colOff>
      <xdr:row>63</xdr:row>
      <xdr:rowOff>169716</xdr:rowOff>
    </xdr:from>
    <xdr:to>
      <xdr:col>18</xdr:col>
      <xdr:colOff>170329</xdr:colOff>
      <xdr:row>64</xdr:row>
      <xdr:rowOff>225744</xdr:rowOff>
    </xdr:to>
    <xdr:sp macro="" textlink="">
      <xdr:nvSpPr>
        <xdr:cNvPr id="178" name="テキスト ボックス 177">
          <a:extLst>
            <a:ext uri="{FF2B5EF4-FFF2-40B4-BE49-F238E27FC236}">
              <a16:creationId xmlns:a16="http://schemas.microsoft.com/office/drawing/2014/main" id="{6BEBB5CB-F799-2956-C683-AB9BE8524711}"/>
            </a:ext>
          </a:extLst>
        </xdr:cNvPr>
        <xdr:cNvSpPr txBox="1"/>
      </xdr:nvSpPr>
      <xdr:spPr>
        <a:xfrm>
          <a:off x="8655629" y="1544435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481445</xdr:colOff>
      <xdr:row>59</xdr:row>
      <xdr:rowOff>152399</xdr:rowOff>
    </xdr:from>
    <xdr:to>
      <xdr:col>17</xdr:col>
      <xdr:colOff>492651</xdr:colOff>
      <xdr:row>67</xdr:row>
      <xdr:rowOff>69272</xdr:rowOff>
    </xdr:to>
    <xdr:sp macro="" textlink="">
      <xdr:nvSpPr>
        <xdr:cNvPr id="179" name="正方形/長方形 178">
          <a:extLst>
            <a:ext uri="{FF2B5EF4-FFF2-40B4-BE49-F238E27FC236}">
              <a16:creationId xmlns:a16="http://schemas.microsoft.com/office/drawing/2014/main" id="{33E5B734-2C52-9569-8181-BEC1685C4ABC}"/>
            </a:ext>
          </a:extLst>
        </xdr:cNvPr>
        <xdr:cNvSpPr/>
      </xdr:nvSpPr>
      <xdr:spPr>
        <a:xfrm>
          <a:off x="7408718" y="14457217"/>
          <a:ext cx="4860297" cy="18565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547254</xdr:colOff>
      <xdr:row>67</xdr:row>
      <xdr:rowOff>148933</xdr:rowOff>
    </xdr:from>
    <xdr:to>
      <xdr:col>17</xdr:col>
      <xdr:colOff>558460</xdr:colOff>
      <xdr:row>78</xdr:row>
      <xdr:rowOff>155862</xdr:rowOff>
    </xdr:to>
    <xdr:sp macro="" textlink="">
      <xdr:nvSpPr>
        <xdr:cNvPr id="180" name="正方形/長方形 179">
          <a:extLst>
            <a:ext uri="{FF2B5EF4-FFF2-40B4-BE49-F238E27FC236}">
              <a16:creationId xmlns:a16="http://schemas.microsoft.com/office/drawing/2014/main" id="{F27433D0-DD39-E8A3-E83B-242ED108B5C9}"/>
            </a:ext>
          </a:extLst>
        </xdr:cNvPr>
        <xdr:cNvSpPr/>
      </xdr:nvSpPr>
      <xdr:spPr>
        <a:xfrm>
          <a:off x="7474527" y="16393388"/>
          <a:ext cx="4860297" cy="267392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529938</xdr:colOff>
      <xdr:row>71</xdr:row>
      <xdr:rowOff>10388</xdr:rowOff>
    </xdr:from>
    <xdr:to>
      <xdr:col>18</xdr:col>
      <xdr:colOff>357365</xdr:colOff>
      <xdr:row>72</xdr:row>
      <xdr:rowOff>66417</xdr:rowOff>
    </xdr:to>
    <xdr:sp macro="" textlink="">
      <xdr:nvSpPr>
        <xdr:cNvPr id="181" name="テキスト ボックス 180">
          <a:extLst>
            <a:ext uri="{FF2B5EF4-FFF2-40B4-BE49-F238E27FC236}">
              <a16:creationId xmlns:a16="http://schemas.microsoft.com/office/drawing/2014/main" id="{C4161571-1573-45F8-0BD5-628658119520}"/>
            </a:ext>
          </a:extLst>
        </xdr:cNvPr>
        <xdr:cNvSpPr txBox="1"/>
      </xdr:nvSpPr>
      <xdr:spPr>
        <a:xfrm>
          <a:off x="8842665" y="1722466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17318</xdr:colOff>
      <xdr:row>78</xdr:row>
      <xdr:rowOff>138545</xdr:rowOff>
    </xdr:from>
    <xdr:to>
      <xdr:col>17</xdr:col>
      <xdr:colOff>537472</xdr:colOff>
      <xdr:row>79</xdr:row>
      <xdr:rowOff>194574</xdr:rowOff>
    </xdr:to>
    <xdr:sp macro="" textlink="">
      <xdr:nvSpPr>
        <xdr:cNvPr id="182" name="テキスト ボックス 181">
          <a:extLst>
            <a:ext uri="{FF2B5EF4-FFF2-40B4-BE49-F238E27FC236}">
              <a16:creationId xmlns:a16="http://schemas.microsoft.com/office/drawing/2014/main" id="{490CFED1-AE17-34D1-F9B0-5D4891843161}"/>
            </a:ext>
          </a:extLst>
        </xdr:cNvPr>
        <xdr:cNvSpPr txBox="1"/>
      </xdr:nvSpPr>
      <xdr:spPr>
        <a:xfrm>
          <a:off x="8330045" y="190500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12</xdr:col>
      <xdr:colOff>581893</xdr:colOff>
      <xdr:row>80</xdr:row>
      <xdr:rowOff>96979</xdr:rowOff>
    </xdr:from>
    <xdr:to>
      <xdr:col>18</xdr:col>
      <xdr:colOff>409320</xdr:colOff>
      <xdr:row>81</xdr:row>
      <xdr:rowOff>153008</xdr:rowOff>
    </xdr:to>
    <xdr:sp macro="" textlink="">
      <xdr:nvSpPr>
        <xdr:cNvPr id="183" name="テキスト ボックス 182">
          <a:extLst>
            <a:ext uri="{FF2B5EF4-FFF2-40B4-BE49-F238E27FC236}">
              <a16:creationId xmlns:a16="http://schemas.microsoft.com/office/drawing/2014/main" id="{5C55B5A8-ACA5-8E7E-0721-BE9F7B6E0CEC}"/>
            </a:ext>
          </a:extLst>
        </xdr:cNvPr>
        <xdr:cNvSpPr txBox="1"/>
      </xdr:nvSpPr>
      <xdr:spPr>
        <a:xfrm>
          <a:off x="8894620" y="1949334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509154</xdr:colOff>
      <xdr:row>79</xdr:row>
      <xdr:rowOff>225136</xdr:rowOff>
    </xdr:from>
    <xdr:to>
      <xdr:col>17</xdr:col>
      <xdr:colOff>520360</xdr:colOff>
      <xdr:row>81</xdr:row>
      <xdr:rowOff>169717</xdr:rowOff>
    </xdr:to>
    <xdr:sp macro="" textlink="">
      <xdr:nvSpPr>
        <xdr:cNvPr id="184" name="正方形/長方形 183">
          <a:extLst>
            <a:ext uri="{FF2B5EF4-FFF2-40B4-BE49-F238E27FC236}">
              <a16:creationId xmlns:a16="http://schemas.microsoft.com/office/drawing/2014/main" id="{0BA6DA80-3FCD-9878-07FA-95109070AF65}"/>
            </a:ext>
          </a:extLst>
        </xdr:cNvPr>
        <xdr:cNvSpPr/>
      </xdr:nvSpPr>
      <xdr:spPr>
        <a:xfrm>
          <a:off x="7436427" y="19379045"/>
          <a:ext cx="4860297" cy="42949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557645</xdr:colOff>
      <xdr:row>81</xdr:row>
      <xdr:rowOff>232065</xdr:rowOff>
    </xdr:from>
    <xdr:to>
      <xdr:col>17</xdr:col>
      <xdr:colOff>568851</xdr:colOff>
      <xdr:row>133</xdr:row>
      <xdr:rowOff>17317</xdr:rowOff>
    </xdr:to>
    <xdr:sp macro="" textlink="">
      <xdr:nvSpPr>
        <xdr:cNvPr id="185" name="正方形/長方形 184">
          <a:extLst>
            <a:ext uri="{FF2B5EF4-FFF2-40B4-BE49-F238E27FC236}">
              <a16:creationId xmlns:a16="http://schemas.microsoft.com/office/drawing/2014/main" id="{B271F14D-6B93-16A7-2C55-1D73396A5A74}"/>
            </a:ext>
          </a:extLst>
        </xdr:cNvPr>
        <xdr:cNvSpPr/>
      </xdr:nvSpPr>
      <xdr:spPr>
        <a:xfrm>
          <a:off x="7484918" y="19870883"/>
          <a:ext cx="4860297" cy="1239288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491838</xdr:colOff>
      <xdr:row>102</xdr:row>
      <xdr:rowOff>76197</xdr:rowOff>
    </xdr:from>
    <xdr:to>
      <xdr:col>18</xdr:col>
      <xdr:colOff>319265</xdr:colOff>
      <xdr:row>103</xdr:row>
      <xdr:rowOff>132226</xdr:rowOff>
    </xdr:to>
    <xdr:sp macro="" textlink="">
      <xdr:nvSpPr>
        <xdr:cNvPr id="186" name="テキスト ボックス 185">
          <a:extLst>
            <a:ext uri="{FF2B5EF4-FFF2-40B4-BE49-F238E27FC236}">
              <a16:creationId xmlns:a16="http://schemas.microsoft.com/office/drawing/2014/main" id="{F5962FF1-3B2A-B52B-F202-BCB64D3B8D06}"/>
            </a:ext>
          </a:extLst>
        </xdr:cNvPr>
        <xdr:cNvSpPr txBox="1"/>
      </xdr:nvSpPr>
      <xdr:spPr>
        <a:xfrm>
          <a:off x="8804565" y="2480656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547254</xdr:colOff>
      <xdr:row>137</xdr:row>
      <xdr:rowOff>235527</xdr:rowOff>
    </xdr:from>
    <xdr:to>
      <xdr:col>17</xdr:col>
      <xdr:colOff>374681</xdr:colOff>
      <xdr:row>157</xdr:row>
      <xdr:rowOff>-1</xdr:rowOff>
    </xdr:to>
    <xdr:sp macro="" textlink="">
      <xdr:nvSpPr>
        <xdr:cNvPr id="189" name="テキスト ボックス 188">
          <a:extLst>
            <a:ext uri="{FF2B5EF4-FFF2-40B4-BE49-F238E27FC236}">
              <a16:creationId xmlns:a16="http://schemas.microsoft.com/office/drawing/2014/main" id="{C7FDEC65-3B6C-4878-A710-8F167ADF0AF2}"/>
            </a:ext>
          </a:extLst>
        </xdr:cNvPr>
        <xdr:cNvSpPr txBox="1"/>
      </xdr:nvSpPr>
      <xdr:spPr>
        <a:xfrm>
          <a:off x="8167254" y="33451800"/>
          <a:ext cx="3983791" cy="4613563"/>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11</xdr:col>
      <xdr:colOff>543791</xdr:colOff>
      <xdr:row>162</xdr:row>
      <xdr:rowOff>76201</xdr:rowOff>
    </xdr:from>
    <xdr:to>
      <xdr:col>17</xdr:col>
      <xdr:colOff>371218</xdr:colOff>
      <xdr:row>173</xdr:row>
      <xdr:rowOff>121229</xdr:rowOff>
    </xdr:to>
    <xdr:sp macro="" textlink="">
      <xdr:nvSpPr>
        <xdr:cNvPr id="190" name="テキスト ボックス 189">
          <a:extLst>
            <a:ext uri="{FF2B5EF4-FFF2-40B4-BE49-F238E27FC236}">
              <a16:creationId xmlns:a16="http://schemas.microsoft.com/office/drawing/2014/main" id="{6A6C4BEE-DE4D-FE21-D712-BFB8FAE835B6}"/>
            </a:ext>
          </a:extLst>
        </xdr:cNvPr>
        <xdr:cNvSpPr txBox="1"/>
      </xdr:nvSpPr>
      <xdr:spPr>
        <a:xfrm>
          <a:off x="8163791" y="39353837"/>
          <a:ext cx="3983791" cy="271202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12</xdr:col>
      <xdr:colOff>398318</xdr:colOff>
      <xdr:row>174</xdr:row>
      <xdr:rowOff>155864</xdr:rowOff>
    </xdr:from>
    <xdr:to>
      <xdr:col>18</xdr:col>
      <xdr:colOff>225745</xdr:colOff>
      <xdr:row>175</xdr:row>
      <xdr:rowOff>211893</xdr:rowOff>
    </xdr:to>
    <xdr:sp macro="" textlink="">
      <xdr:nvSpPr>
        <xdr:cNvPr id="193" name="テキスト ボックス 192">
          <a:extLst>
            <a:ext uri="{FF2B5EF4-FFF2-40B4-BE49-F238E27FC236}">
              <a16:creationId xmlns:a16="http://schemas.microsoft.com/office/drawing/2014/main" id="{D7136C53-590F-45B6-8D41-C987615D1ACF}"/>
            </a:ext>
          </a:extLst>
        </xdr:cNvPr>
        <xdr:cNvSpPr txBox="1"/>
      </xdr:nvSpPr>
      <xdr:spPr>
        <a:xfrm>
          <a:off x="8711045" y="4234295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360218</xdr:colOff>
      <xdr:row>176</xdr:row>
      <xdr:rowOff>48492</xdr:rowOff>
    </xdr:from>
    <xdr:to>
      <xdr:col>18</xdr:col>
      <xdr:colOff>187645</xdr:colOff>
      <xdr:row>177</xdr:row>
      <xdr:rowOff>104520</xdr:rowOff>
    </xdr:to>
    <xdr:sp macro="" textlink="">
      <xdr:nvSpPr>
        <xdr:cNvPr id="194" name="テキスト ボックス 193">
          <a:extLst>
            <a:ext uri="{FF2B5EF4-FFF2-40B4-BE49-F238E27FC236}">
              <a16:creationId xmlns:a16="http://schemas.microsoft.com/office/drawing/2014/main" id="{AE8C4CCB-75AE-14CD-76C3-6B165DF868BA}"/>
            </a:ext>
          </a:extLst>
        </xdr:cNvPr>
        <xdr:cNvSpPr txBox="1"/>
      </xdr:nvSpPr>
      <xdr:spPr>
        <a:xfrm>
          <a:off x="8672945" y="4272049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408709</xdr:colOff>
      <xdr:row>177</xdr:row>
      <xdr:rowOff>183574</xdr:rowOff>
    </xdr:from>
    <xdr:to>
      <xdr:col>18</xdr:col>
      <xdr:colOff>236136</xdr:colOff>
      <xdr:row>178</xdr:row>
      <xdr:rowOff>239603</xdr:rowOff>
    </xdr:to>
    <xdr:sp macro="" textlink="">
      <xdr:nvSpPr>
        <xdr:cNvPr id="195" name="テキスト ボックス 194">
          <a:extLst>
            <a:ext uri="{FF2B5EF4-FFF2-40B4-BE49-F238E27FC236}">
              <a16:creationId xmlns:a16="http://schemas.microsoft.com/office/drawing/2014/main" id="{F3EE6742-C03B-6A81-DB0C-65466B91B507}"/>
            </a:ext>
          </a:extLst>
        </xdr:cNvPr>
        <xdr:cNvSpPr txBox="1"/>
      </xdr:nvSpPr>
      <xdr:spPr>
        <a:xfrm>
          <a:off x="8721436" y="4309802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457200</xdr:colOff>
      <xdr:row>179</xdr:row>
      <xdr:rowOff>76202</xdr:rowOff>
    </xdr:from>
    <xdr:to>
      <xdr:col>18</xdr:col>
      <xdr:colOff>284627</xdr:colOff>
      <xdr:row>180</xdr:row>
      <xdr:rowOff>132231</xdr:rowOff>
    </xdr:to>
    <xdr:sp macro="" textlink="">
      <xdr:nvSpPr>
        <xdr:cNvPr id="196" name="テキスト ボックス 195">
          <a:extLst>
            <a:ext uri="{FF2B5EF4-FFF2-40B4-BE49-F238E27FC236}">
              <a16:creationId xmlns:a16="http://schemas.microsoft.com/office/drawing/2014/main" id="{B8352BF9-9D6B-8838-F711-B4DB2AE7172A}"/>
            </a:ext>
          </a:extLst>
        </xdr:cNvPr>
        <xdr:cNvSpPr txBox="1"/>
      </xdr:nvSpPr>
      <xdr:spPr>
        <a:xfrm>
          <a:off x="8769927" y="4347556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394855</xdr:colOff>
      <xdr:row>182</xdr:row>
      <xdr:rowOff>100446</xdr:rowOff>
    </xdr:from>
    <xdr:to>
      <xdr:col>18</xdr:col>
      <xdr:colOff>222282</xdr:colOff>
      <xdr:row>183</xdr:row>
      <xdr:rowOff>156474</xdr:rowOff>
    </xdr:to>
    <xdr:sp macro="" textlink="">
      <xdr:nvSpPr>
        <xdr:cNvPr id="197" name="テキスト ボックス 196">
          <a:extLst>
            <a:ext uri="{FF2B5EF4-FFF2-40B4-BE49-F238E27FC236}">
              <a16:creationId xmlns:a16="http://schemas.microsoft.com/office/drawing/2014/main" id="{CA7A4DA6-14EA-6655-9732-39F82550DE06}"/>
            </a:ext>
          </a:extLst>
        </xdr:cNvPr>
        <xdr:cNvSpPr txBox="1"/>
      </xdr:nvSpPr>
      <xdr:spPr>
        <a:xfrm>
          <a:off x="8707582" y="4422717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356755</xdr:colOff>
      <xdr:row>183</xdr:row>
      <xdr:rowOff>235528</xdr:rowOff>
    </xdr:from>
    <xdr:to>
      <xdr:col>18</xdr:col>
      <xdr:colOff>184182</xdr:colOff>
      <xdr:row>185</xdr:row>
      <xdr:rowOff>49102</xdr:rowOff>
    </xdr:to>
    <xdr:sp macro="" textlink="">
      <xdr:nvSpPr>
        <xdr:cNvPr id="198" name="テキスト ボックス 197">
          <a:extLst>
            <a:ext uri="{FF2B5EF4-FFF2-40B4-BE49-F238E27FC236}">
              <a16:creationId xmlns:a16="http://schemas.microsoft.com/office/drawing/2014/main" id="{2B83BC7A-AA7D-E5D6-74FC-508B937E85C3}"/>
            </a:ext>
          </a:extLst>
        </xdr:cNvPr>
        <xdr:cNvSpPr txBox="1"/>
      </xdr:nvSpPr>
      <xdr:spPr>
        <a:xfrm>
          <a:off x="8669482" y="4460471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405246</xdr:colOff>
      <xdr:row>185</xdr:row>
      <xdr:rowOff>128156</xdr:rowOff>
    </xdr:from>
    <xdr:to>
      <xdr:col>18</xdr:col>
      <xdr:colOff>232673</xdr:colOff>
      <xdr:row>186</xdr:row>
      <xdr:rowOff>184185</xdr:rowOff>
    </xdr:to>
    <xdr:sp macro="" textlink="">
      <xdr:nvSpPr>
        <xdr:cNvPr id="199" name="テキスト ボックス 198">
          <a:extLst>
            <a:ext uri="{FF2B5EF4-FFF2-40B4-BE49-F238E27FC236}">
              <a16:creationId xmlns:a16="http://schemas.microsoft.com/office/drawing/2014/main" id="{CD5A34E0-7C74-A40B-0E21-486A34B20552}"/>
            </a:ext>
          </a:extLst>
        </xdr:cNvPr>
        <xdr:cNvSpPr txBox="1"/>
      </xdr:nvSpPr>
      <xdr:spPr>
        <a:xfrm>
          <a:off x="8717973" y="4498224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453737</xdr:colOff>
      <xdr:row>187</xdr:row>
      <xdr:rowOff>20784</xdr:rowOff>
    </xdr:from>
    <xdr:to>
      <xdr:col>18</xdr:col>
      <xdr:colOff>281164</xdr:colOff>
      <xdr:row>188</xdr:row>
      <xdr:rowOff>76812</xdr:rowOff>
    </xdr:to>
    <xdr:sp macro="" textlink="">
      <xdr:nvSpPr>
        <xdr:cNvPr id="200" name="テキスト ボックス 199">
          <a:extLst>
            <a:ext uri="{FF2B5EF4-FFF2-40B4-BE49-F238E27FC236}">
              <a16:creationId xmlns:a16="http://schemas.microsoft.com/office/drawing/2014/main" id="{C855F128-619D-F697-A787-D9561132B3A9}"/>
            </a:ext>
          </a:extLst>
        </xdr:cNvPr>
        <xdr:cNvSpPr txBox="1"/>
      </xdr:nvSpPr>
      <xdr:spPr>
        <a:xfrm>
          <a:off x="8766464" y="4535978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391392</xdr:colOff>
      <xdr:row>190</xdr:row>
      <xdr:rowOff>45027</xdr:rowOff>
    </xdr:from>
    <xdr:to>
      <xdr:col>18</xdr:col>
      <xdr:colOff>218819</xdr:colOff>
      <xdr:row>191</xdr:row>
      <xdr:rowOff>101056</xdr:rowOff>
    </xdr:to>
    <xdr:sp macro="" textlink="">
      <xdr:nvSpPr>
        <xdr:cNvPr id="201" name="テキスト ボックス 200">
          <a:extLst>
            <a:ext uri="{FF2B5EF4-FFF2-40B4-BE49-F238E27FC236}">
              <a16:creationId xmlns:a16="http://schemas.microsoft.com/office/drawing/2014/main" id="{811D0753-5CDC-E150-1814-A639D42D142A}"/>
            </a:ext>
          </a:extLst>
        </xdr:cNvPr>
        <xdr:cNvSpPr txBox="1"/>
      </xdr:nvSpPr>
      <xdr:spPr>
        <a:xfrm>
          <a:off x="8704119" y="4611139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353292</xdr:colOff>
      <xdr:row>191</xdr:row>
      <xdr:rowOff>180110</xdr:rowOff>
    </xdr:from>
    <xdr:to>
      <xdr:col>18</xdr:col>
      <xdr:colOff>180719</xdr:colOff>
      <xdr:row>192</xdr:row>
      <xdr:rowOff>236138</xdr:rowOff>
    </xdr:to>
    <xdr:sp macro="" textlink="">
      <xdr:nvSpPr>
        <xdr:cNvPr id="202" name="テキスト ボックス 201">
          <a:extLst>
            <a:ext uri="{FF2B5EF4-FFF2-40B4-BE49-F238E27FC236}">
              <a16:creationId xmlns:a16="http://schemas.microsoft.com/office/drawing/2014/main" id="{AF544F66-300C-C412-FC34-FDF4EE19C411}"/>
            </a:ext>
          </a:extLst>
        </xdr:cNvPr>
        <xdr:cNvSpPr txBox="1"/>
      </xdr:nvSpPr>
      <xdr:spPr>
        <a:xfrm>
          <a:off x="8666019" y="4648892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401783</xdr:colOff>
      <xdr:row>193</xdr:row>
      <xdr:rowOff>72738</xdr:rowOff>
    </xdr:from>
    <xdr:to>
      <xdr:col>18</xdr:col>
      <xdr:colOff>229210</xdr:colOff>
      <xdr:row>194</xdr:row>
      <xdr:rowOff>128766</xdr:rowOff>
    </xdr:to>
    <xdr:sp macro="" textlink="">
      <xdr:nvSpPr>
        <xdr:cNvPr id="203" name="テキスト ボックス 202">
          <a:extLst>
            <a:ext uri="{FF2B5EF4-FFF2-40B4-BE49-F238E27FC236}">
              <a16:creationId xmlns:a16="http://schemas.microsoft.com/office/drawing/2014/main" id="{85E88F78-0EBE-F9EC-80DD-087F84D5CC59}"/>
            </a:ext>
          </a:extLst>
        </xdr:cNvPr>
        <xdr:cNvSpPr txBox="1"/>
      </xdr:nvSpPr>
      <xdr:spPr>
        <a:xfrm>
          <a:off x="8714510" y="4686646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450274</xdr:colOff>
      <xdr:row>194</xdr:row>
      <xdr:rowOff>207820</xdr:rowOff>
    </xdr:from>
    <xdr:to>
      <xdr:col>18</xdr:col>
      <xdr:colOff>277701</xdr:colOff>
      <xdr:row>196</xdr:row>
      <xdr:rowOff>21394</xdr:rowOff>
    </xdr:to>
    <xdr:sp macro="" textlink="">
      <xdr:nvSpPr>
        <xdr:cNvPr id="204" name="テキスト ボックス 203">
          <a:extLst>
            <a:ext uri="{FF2B5EF4-FFF2-40B4-BE49-F238E27FC236}">
              <a16:creationId xmlns:a16="http://schemas.microsoft.com/office/drawing/2014/main" id="{5891507A-9B12-F643-9647-81D209C58FA2}"/>
            </a:ext>
          </a:extLst>
        </xdr:cNvPr>
        <xdr:cNvSpPr txBox="1"/>
      </xdr:nvSpPr>
      <xdr:spPr>
        <a:xfrm>
          <a:off x="8763001" y="4724400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387929</xdr:colOff>
      <xdr:row>197</xdr:row>
      <xdr:rowOff>232064</xdr:rowOff>
    </xdr:from>
    <xdr:to>
      <xdr:col>18</xdr:col>
      <xdr:colOff>215356</xdr:colOff>
      <xdr:row>199</xdr:row>
      <xdr:rowOff>45637</xdr:rowOff>
    </xdr:to>
    <xdr:sp macro="" textlink="">
      <xdr:nvSpPr>
        <xdr:cNvPr id="205" name="テキスト ボックス 204">
          <a:extLst>
            <a:ext uri="{FF2B5EF4-FFF2-40B4-BE49-F238E27FC236}">
              <a16:creationId xmlns:a16="http://schemas.microsoft.com/office/drawing/2014/main" id="{4462CF4F-67DB-AFD9-669F-61F7D788B786}"/>
            </a:ext>
          </a:extLst>
        </xdr:cNvPr>
        <xdr:cNvSpPr txBox="1"/>
      </xdr:nvSpPr>
      <xdr:spPr>
        <a:xfrm>
          <a:off x="8700656" y="479956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349829</xdr:colOff>
      <xdr:row>199</xdr:row>
      <xdr:rowOff>124691</xdr:rowOff>
    </xdr:from>
    <xdr:to>
      <xdr:col>18</xdr:col>
      <xdr:colOff>177256</xdr:colOff>
      <xdr:row>200</xdr:row>
      <xdr:rowOff>180720</xdr:rowOff>
    </xdr:to>
    <xdr:sp macro="" textlink="">
      <xdr:nvSpPr>
        <xdr:cNvPr id="206" name="テキスト ボックス 205">
          <a:extLst>
            <a:ext uri="{FF2B5EF4-FFF2-40B4-BE49-F238E27FC236}">
              <a16:creationId xmlns:a16="http://schemas.microsoft.com/office/drawing/2014/main" id="{89DC1EB9-4981-0CB0-31E8-E2EB440B103A}"/>
            </a:ext>
          </a:extLst>
        </xdr:cNvPr>
        <xdr:cNvSpPr txBox="1"/>
      </xdr:nvSpPr>
      <xdr:spPr>
        <a:xfrm>
          <a:off x="8662556" y="4837314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398320</xdr:colOff>
      <xdr:row>201</xdr:row>
      <xdr:rowOff>17319</xdr:rowOff>
    </xdr:from>
    <xdr:to>
      <xdr:col>18</xdr:col>
      <xdr:colOff>225747</xdr:colOff>
      <xdr:row>202</xdr:row>
      <xdr:rowOff>73348</xdr:rowOff>
    </xdr:to>
    <xdr:sp macro="" textlink="">
      <xdr:nvSpPr>
        <xdr:cNvPr id="207" name="テキスト ボックス 206">
          <a:extLst>
            <a:ext uri="{FF2B5EF4-FFF2-40B4-BE49-F238E27FC236}">
              <a16:creationId xmlns:a16="http://schemas.microsoft.com/office/drawing/2014/main" id="{4FAE8869-9CB2-411B-EEEA-6ADB1F67188A}"/>
            </a:ext>
          </a:extLst>
        </xdr:cNvPr>
        <xdr:cNvSpPr txBox="1"/>
      </xdr:nvSpPr>
      <xdr:spPr>
        <a:xfrm>
          <a:off x="8711047" y="4875068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446811</xdr:colOff>
      <xdr:row>202</xdr:row>
      <xdr:rowOff>152402</xdr:rowOff>
    </xdr:from>
    <xdr:to>
      <xdr:col>18</xdr:col>
      <xdr:colOff>274238</xdr:colOff>
      <xdr:row>203</xdr:row>
      <xdr:rowOff>208430</xdr:rowOff>
    </xdr:to>
    <xdr:sp macro="" textlink="">
      <xdr:nvSpPr>
        <xdr:cNvPr id="208" name="テキスト ボックス 207">
          <a:extLst>
            <a:ext uri="{FF2B5EF4-FFF2-40B4-BE49-F238E27FC236}">
              <a16:creationId xmlns:a16="http://schemas.microsoft.com/office/drawing/2014/main" id="{D69251E9-B208-1B16-1944-227082F9ADD5}"/>
            </a:ext>
          </a:extLst>
        </xdr:cNvPr>
        <xdr:cNvSpPr txBox="1"/>
      </xdr:nvSpPr>
      <xdr:spPr>
        <a:xfrm>
          <a:off x="8759538" y="4912822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384466</xdr:colOff>
      <xdr:row>205</xdr:row>
      <xdr:rowOff>176645</xdr:rowOff>
    </xdr:from>
    <xdr:to>
      <xdr:col>18</xdr:col>
      <xdr:colOff>211893</xdr:colOff>
      <xdr:row>206</xdr:row>
      <xdr:rowOff>232674</xdr:rowOff>
    </xdr:to>
    <xdr:sp macro="" textlink="">
      <xdr:nvSpPr>
        <xdr:cNvPr id="209" name="テキスト ボックス 208">
          <a:extLst>
            <a:ext uri="{FF2B5EF4-FFF2-40B4-BE49-F238E27FC236}">
              <a16:creationId xmlns:a16="http://schemas.microsoft.com/office/drawing/2014/main" id="{9B978EBC-A858-30FD-7A1F-51FAAF68F950}"/>
            </a:ext>
          </a:extLst>
        </xdr:cNvPr>
        <xdr:cNvSpPr txBox="1"/>
      </xdr:nvSpPr>
      <xdr:spPr>
        <a:xfrm>
          <a:off x="8697193" y="4987982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346366</xdr:colOff>
      <xdr:row>207</xdr:row>
      <xdr:rowOff>69273</xdr:rowOff>
    </xdr:from>
    <xdr:to>
      <xdr:col>18</xdr:col>
      <xdr:colOff>173793</xdr:colOff>
      <xdr:row>208</xdr:row>
      <xdr:rowOff>125302</xdr:rowOff>
    </xdr:to>
    <xdr:sp macro="" textlink="">
      <xdr:nvSpPr>
        <xdr:cNvPr id="210" name="テキスト ボックス 209">
          <a:extLst>
            <a:ext uri="{FF2B5EF4-FFF2-40B4-BE49-F238E27FC236}">
              <a16:creationId xmlns:a16="http://schemas.microsoft.com/office/drawing/2014/main" id="{ACF58D32-11A5-00E7-96BA-D9ED119092CD}"/>
            </a:ext>
          </a:extLst>
        </xdr:cNvPr>
        <xdr:cNvSpPr txBox="1"/>
      </xdr:nvSpPr>
      <xdr:spPr>
        <a:xfrm>
          <a:off x="8659093" y="5025736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394857</xdr:colOff>
      <xdr:row>208</xdr:row>
      <xdr:rowOff>204356</xdr:rowOff>
    </xdr:from>
    <xdr:to>
      <xdr:col>18</xdr:col>
      <xdr:colOff>222284</xdr:colOff>
      <xdr:row>210</xdr:row>
      <xdr:rowOff>17929</xdr:rowOff>
    </xdr:to>
    <xdr:sp macro="" textlink="">
      <xdr:nvSpPr>
        <xdr:cNvPr id="211" name="テキスト ボックス 210">
          <a:extLst>
            <a:ext uri="{FF2B5EF4-FFF2-40B4-BE49-F238E27FC236}">
              <a16:creationId xmlns:a16="http://schemas.microsoft.com/office/drawing/2014/main" id="{DB04E6D2-008A-DAC5-5781-6EEE445B5364}"/>
            </a:ext>
          </a:extLst>
        </xdr:cNvPr>
        <xdr:cNvSpPr txBox="1"/>
      </xdr:nvSpPr>
      <xdr:spPr>
        <a:xfrm>
          <a:off x="8707584" y="5063490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443348</xdr:colOff>
      <xdr:row>210</xdr:row>
      <xdr:rowOff>96983</xdr:rowOff>
    </xdr:from>
    <xdr:to>
      <xdr:col>18</xdr:col>
      <xdr:colOff>270775</xdr:colOff>
      <xdr:row>211</xdr:row>
      <xdr:rowOff>153012</xdr:rowOff>
    </xdr:to>
    <xdr:sp macro="" textlink="">
      <xdr:nvSpPr>
        <xdr:cNvPr id="212" name="テキスト ボックス 211">
          <a:extLst>
            <a:ext uri="{FF2B5EF4-FFF2-40B4-BE49-F238E27FC236}">
              <a16:creationId xmlns:a16="http://schemas.microsoft.com/office/drawing/2014/main" id="{4F0366F5-3F07-C18B-D61E-45B6C10F838F}"/>
            </a:ext>
          </a:extLst>
        </xdr:cNvPr>
        <xdr:cNvSpPr txBox="1"/>
      </xdr:nvSpPr>
      <xdr:spPr>
        <a:xfrm>
          <a:off x="8756075" y="5101243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381003</xdr:colOff>
      <xdr:row>213</xdr:row>
      <xdr:rowOff>121227</xdr:rowOff>
    </xdr:from>
    <xdr:to>
      <xdr:col>18</xdr:col>
      <xdr:colOff>208430</xdr:colOff>
      <xdr:row>214</xdr:row>
      <xdr:rowOff>177255</xdr:rowOff>
    </xdr:to>
    <xdr:sp macro="" textlink="">
      <xdr:nvSpPr>
        <xdr:cNvPr id="213" name="テキスト ボックス 212">
          <a:extLst>
            <a:ext uri="{FF2B5EF4-FFF2-40B4-BE49-F238E27FC236}">
              <a16:creationId xmlns:a16="http://schemas.microsoft.com/office/drawing/2014/main" id="{97AA20E9-682A-7A32-E2F1-CCE7533848C7}"/>
            </a:ext>
          </a:extLst>
        </xdr:cNvPr>
        <xdr:cNvSpPr txBox="1"/>
      </xdr:nvSpPr>
      <xdr:spPr>
        <a:xfrm>
          <a:off x="8693730" y="5176404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342903</xdr:colOff>
      <xdr:row>215</xdr:row>
      <xdr:rowOff>13855</xdr:rowOff>
    </xdr:from>
    <xdr:to>
      <xdr:col>18</xdr:col>
      <xdr:colOff>170330</xdr:colOff>
      <xdr:row>216</xdr:row>
      <xdr:rowOff>69883</xdr:rowOff>
    </xdr:to>
    <xdr:sp macro="" textlink="">
      <xdr:nvSpPr>
        <xdr:cNvPr id="214" name="テキスト ボックス 213">
          <a:extLst>
            <a:ext uri="{FF2B5EF4-FFF2-40B4-BE49-F238E27FC236}">
              <a16:creationId xmlns:a16="http://schemas.microsoft.com/office/drawing/2014/main" id="{72156972-2E53-7645-6874-7050D515F654}"/>
            </a:ext>
          </a:extLst>
        </xdr:cNvPr>
        <xdr:cNvSpPr txBox="1"/>
      </xdr:nvSpPr>
      <xdr:spPr>
        <a:xfrm>
          <a:off x="8655630" y="5214158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391394</xdr:colOff>
      <xdr:row>216</xdr:row>
      <xdr:rowOff>148937</xdr:rowOff>
    </xdr:from>
    <xdr:to>
      <xdr:col>18</xdr:col>
      <xdr:colOff>218821</xdr:colOff>
      <xdr:row>217</xdr:row>
      <xdr:rowOff>204966</xdr:rowOff>
    </xdr:to>
    <xdr:sp macro="" textlink="">
      <xdr:nvSpPr>
        <xdr:cNvPr id="215" name="テキスト ボックス 214">
          <a:extLst>
            <a:ext uri="{FF2B5EF4-FFF2-40B4-BE49-F238E27FC236}">
              <a16:creationId xmlns:a16="http://schemas.microsoft.com/office/drawing/2014/main" id="{B23C4BCD-68E7-D139-4B74-C5FA102B76DC}"/>
            </a:ext>
          </a:extLst>
        </xdr:cNvPr>
        <xdr:cNvSpPr txBox="1"/>
      </xdr:nvSpPr>
      <xdr:spPr>
        <a:xfrm>
          <a:off x="8704121" y="5251911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439885</xdr:colOff>
      <xdr:row>218</xdr:row>
      <xdr:rowOff>41565</xdr:rowOff>
    </xdr:from>
    <xdr:to>
      <xdr:col>18</xdr:col>
      <xdr:colOff>267312</xdr:colOff>
      <xdr:row>219</xdr:row>
      <xdr:rowOff>97594</xdr:rowOff>
    </xdr:to>
    <xdr:sp macro="" textlink="">
      <xdr:nvSpPr>
        <xdr:cNvPr id="216" name="テキスト ボックス 215">
          <a:extLst>
            <a:ext uri="{FF2B5EF4-FFF2-40B4-BE49-F238E27FC236}">
              <a16:creationId xmlns:a16="http://schemas.microsoft.com/office/drawing/2014/main" id="{9389A0F3-5ECD-F608-139A-AA5A90A9F7F3}"/>
            </a:ext>
          </a:extLst>
        </xdr:cNvPr>
        <xdr:cNvSpPr txBox="1"/>
      </xdr:nvSpPr>
      <xdr:spPr>
        <a:xfrm>
          <a:off x="8752612" y="5289665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377540</xdr:colOff>
      <xdr:row>221</xdr:row>
      <xdr:rowOff>65808</xdr:rowOff>
    </xdr:from>
    <xdr:to>
      <xdr:col>18</xdr:col>
      <xdr:colOff>204967</xdr:colOff>
      <xdr:row>222</xdr:row>
      <xdr:rowOff>121837</xdr:rowOff>
    </xdr:to>
    <xdr:sp macro="" textlink="">
      <xdr:nvSpPr>
        <xdr:cNvPr id="217" name="テキスト ボックス 216">
          <a:extLst>
            <a:ext uri="{FF2B5EF4-FFF2-40B4-BE49-F238E27FC236}">
              <a16:creationId xmlns:a16="http://schemas.microsoft.com/office/drawing/2014/main" id="{2871D50E-67A5-5E7B-34F0-1A063C5F09D8}"/>
            </a:ext>
          </a:extLst>
        </xdr:cNvPr>
        <xdr:cNvSpPr txBox="1"/>
      </xdr:nvSpPr>
      <xdr:spPr>
        <a:xfrm>
          <a:off x="8690267" y="5364826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339440</xdr:colOff>
      <xdr:row>222</xdr:row>
      <xdr:rowOff>200891</xdr:rowOff>
    </xdr:from>
    <xdr:to>
      <xdr:col>18</xdr:col>
      <xdr:colOff>166867</xdr:colOff>
      <xdr:row>224</xdr:row>
      <xdr:rowOff>14465</xdr:rowOff>
    </xdr:to>
    <xdr:sp macro="" textlink="">
      <xdr:nvSpPr>
        <xdr:cNvPr id="218" name="テキスト ボックス 217">
          <a:extLst>
            <a:ext uri="{FF2B5EF4-FFF2-40B4-BE49-F238E27FC236}">
              <a16:creationId xmlns:a16="http://schemas.microsoft.com/office/drawing/2014/main" id="{1D21A368-BC9A-738F-2318-28D3CE9ACE02}"/>
            </a:ext>
          </a:extLst>
        </xdr:cNvPr>
        <xdr:cNvSpPr txBox="1"/>
      </xdr:nvSpPr>
      <xdr:spPr>
        <a:xfrm>
          <a:off x="8652167" y="540258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387931</xdr:colOff>
      <xdr:row>224</xdr:row>
      <xdr:rowOff>93519</xdr:rowOff>
    </xdr:from>
    <xdr:to>
      <xdr:col>18</xdr:col>
      <xdr:colOff>215358</xdr:colOff>
      <xdr:row>225</xdr:row>
      <xdr:rowOff>149547</xdr:rowOff>
    </xdr:to>
    <xdr:sp macro="" textlink="">
      <xdr:nvSpPr>
        <xdr:cNvPr id="219" name="テキスト ボックス 218">
          <a:extLst>
            <a:ext uri="{FF2B5EF4-FFF2-40B4-BE49-F238E27FC236}">
              <a16:creationId xmlns:a16="http://schemas.microsoft.com/office/drawing/2014/main" id="{44A5D4A6-4CFA-C1DF-C4E8-1EF16B64783A}"/>
            </a:ext>
          </a:extLst>
        </xdr:cNvPr>
        <xdr:cNvSpPr txBox="1"/>
      </xdr:nvSpPr>
      <xdr:spPr>
        <a:xfrm>
          <a:off x="8700658" y="5440333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436422</xdr:colOff>
      <xdr:row>225</xdr:row>
      <xdr:rowOff>228601</xdr:rowOff>
    </xdr:from>
    <xdr:to>
      <xdr:col>18</xdr:col>
      <xdr:colOff>263849</xdr:colOff>
      <xdr:row>227</xdr:row>
      <xdr:rowOff>42175</xdr:rowOff>
    </xdr:to>
    <xdr:sp macro="" textlink="">
      <xdr:nvSpPr>
        <xdr:cNvPr id="220" name="テキスト ボックス 219">
          <a:extLst>
            <a:ext uri="{FF2B5EF4-FFF2-40B4-BE49-F238E27FC236}">
              <a16:creationId xmlns:a16="http://schemas.microsoft.com/office/drawing/2014/main" id="{DCB7D790-661E-D96C-8D8E-D89D529F59A1}"/>
            </a:ext>
          </a:extLst>
        </xdr:cNvPr>
        <xdr:cNvSpPr txBox="1"/>
      </xdr:nvSpPr>
      <xdr:spPr>
        <a:xfrm>
          <a:off x="8749149" y="547808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374077</xdr:colOff>
      <xdr:row>229</xdr:row>
      <xdr:rowOff>10390</xdr:rowOff>
    </xdr:from>
    <xdr:to>
      <xdr:col>18</xdr:col>
      <xdr:colOff>201504</xdr:colOff>
      <xdr:row>230</xdr:row>
      <xdr:rowOff>66419</xdr:rowOff>
    </xdr:to>
    <xdr:sp macro="" textlink="">
      <xdr:nvSpPr>
        <xdr:cNvPr id="221" name="テキスト ボックス 220">
          <a:extLst>
            <a:ext uri="{FF2B5EF4-FFF2-40B4-BE49-F238E27FC236}">
              <a16:creationId xmlns:a16="http://schemas.microsoft.com/office/drawing/2014/main" id="{0D10D5EB-953C-DE72-EB48-636AB2D19A63}"/>
            </a:ext>
          </a:extLst>
        </xdr:cNvPr>
        <xdr:cNvSpPr txBox="1"/>
      </xdr:nvSpPr>
      <xdr:spPr>
        <a:xfrm>
          <a:off x="8686804" y="5553248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335977</xdr:colOff>
      <xdr:row>230</xdr:row>
      <xdr:rowOff>145473</xdr:rowOff>
    </xdr:from>
    <xdr:to>
      <xdr:col>18</xdr:col>
      <xdr:colOff>163404</xdr:colOff>
      <xdr:row>231</xdr:row>
      <xdr:rowOff>201501</xdr:rowOff>
    </xdr:to>
    <xdr:sp macro="" textlink="">
      <xdr:nvSpPr>
        <xdr:cNvPr id="222" name="テキスト ボックス 221">
          <a:extLst>
            <a:ext uri="{FF2B5EF4-FFF2-40B4-BE49-F238E27FC236}">
              <a16:creationId xmlns:a16="http://schemas.microsoft.com/office/drawing/2014/main" id="{D6DB3DF1-B563-0882-3DC9-CD704A613400}"/>
            </a:ext>
          </a:extLst>
        </xdr:cNvPr>
        <xdr:cNvSpPr txBox="1"/>
      </xdr:nvSpPr>
      <xdr:spPr>
        <a:xfrm>
          <a:off x="8648704" y="5591001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384468</xdr:colOff>
      <xdr:row>232</xdr:row>
      <xdr:rowOff>38100</xdr:rowOff>
    </xdr:from>
    <xdr:to>
      <xdr:col>18</xdr:col>
      <xdr:colOff>211895</xdr:colOff>
      <xdr:row>233</xdr:row>
      <xdr:rowOff>94129</xdr:rowOff>
    </xdr:to>
    <xdr:sp macro="" textlink="">
      <xdr:nvSpPr>
        <xdr:cNvPr id="223" name="テキスト ボックス 222">
          <a:extLst>
            <a:ext uri="{FF2B5EF4-FFF2-40B4-BE49-F238E27FC236}">
              <a16:creationId xmlns:a16="http://schemas.microsoft.com/office/drawing/2014/main" id="{275929BA-5123-4AAC-4D46-E421612E6450}"/>
            </a:ext>
          </a:extLst>
        </xdr:cNvPr>
        <xdr:cNvSpPr txBox="1"/>
      </xdr:nvSpPr>
      <xdr:spPr>
        <a:xfrm>
          <a:off x="8697195" y="5628755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432959</xdr:colOff>
      <xdr:row>233</xdr:row>
      <xdr:rowOff>173183</xdr:rowOff>
    </xdr:from>
    <xdr:to>
      <xdr:col>18</xdr:col>
      <xdr:colOff>260386</xdr:colOff>
      <xdr:row>234</xdr:row>
      <xdr:rowOff>229211</xdr:rowOff>
    </xdr:to>
    <xdr:sp macro="" textlink="">
      <xdr:nvSpPr>
        <xdr:cNvPr id="224" name="テキスト ボックス 223">
          <a:extLst>
            <a:ext uri="{FF2B5EF4-FFF2-40B4-BE49-F238E27FC236}">
              <a16:creationId xmlns:a16="http://schemas.microsoft.com/office/drawing/2014/main" id="{525E7063-DC51-6A02-150D-B6CE77D677C0}"/>
            </a:ext>
          </a:extLst>
        </xdr:cNvPr>
        <xdr:cNvSpPr txBox="1"/>
      </xdr:nvSpPr>
      <xdr:spPr>
        <a:xfrm>
          <a:off x="8745686" y="5666509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370614</xdr:colOff>
      <xdr:row>236</xdr:row>
      <xdr:rowOff>197426</xdr:rowOff>
    </xdr:from>
    <xdr:to>
      <xdr:col>18</xdr:col>
      <xdr:colOff>198041</xdr:colOff>
      <xdr:row>238</xdr:row>
      <xdr:rowOff>11000</xdr:rowOff>
    </xdr:to>
    <xdr:sp macro="" textlink="">
      <xdr:nvSpPr>
        <xdr:cNvPr id="225" name="テキスト ボックス 224">
          <a:extLst>
            <a:ext uri="{FF2B5EF4-FFF2-40B4-BE49-F238E27FC236}">
              <a16:creationId xmlns:a16="http://schemas.microsoft.com/office/drawing/2014/main" id="{BEC0C3CB-23D9-6836-B82C-4E153ACB78EF}"/>
            </a:ext>
          </a:extLst>
        </xdr:cNvPr>
        <xdr:cNvSpPr txBox="1"/>
      </xdr:nvSpPr>
      <xdr:spPr>
        <a:xfrm>
          <a:off x="8683341" y="5741669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332514</xdr:colOff>
      <xdr:row>238</xdr:row>
      <xdr:rowOff>90054</xdr:rowOff>
    </xdr:from>
    <xdr:to>
      <xdr:col>18</xdr:col>
      <xdr:colOff>159941</xdr:colOff>
      <xdr:row>239</xdr:row>
      <xdr:rowOff>146083</xdr:rowOff>
    </xdr:to>
    <xdr:sp macro="" textlink="">
      <xdr:nvSpPr>
        <xdr:cNvPr id="226" name="テキスト ボックス 225">
          <a:extLst>
            <a:ext uri="{FF2B5EF4-FFF2-40B4-BE49-F238E27FC236}">
              <a16:creationId xmlns:a16="http://schemas.microsoft.com/office/drawing/2014/main" id="{533ECB7A-0B53-82F7-3F69-2D5F783DC9BF}"/>
            </a:ext>
          </a:extLst>
        </xdr:cNvPr>
        <xdr:cNvSpPr txBox="1"/>
      </xdr:nvSpPr>
      <xdr:spPr>
        <a:xfrm>
          <a:off x="8645241" y="577942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381005</xdr:colOff>
      <xdr:row>239</xdr:row>
      <xdr:rowOff>225137</xdr:rowOff>
    </xdr:from>
    <xdr:to>
      <xdr:col>18</xdr:col>
      <xdr:colOff>208432</xdr:colOff>
      <xdr:row>241</xdr:row>
      <xdr:rowOff>38711</xdr:rowOff>
    </xdr:to>
    <xdr:sp macro="" textlink="">
      <xdr:nvSpPr>
        <xdr:cNvPr id="227" name="テキスト ボックス 226">
          <a:extLst>
            <a:ext uri="{FF2B5EF4-FFF2-40B4-BE49-F238E27FC236}">
              <a16:creationId xmlns:a16="http://schemas.microsoft.com/office/drawing/2014/main" id="{F72BF8C9-13F4-F1CC-7213-3CE0F4799564}"/>
            </a:ext>
          </a:extLst>
        </xdr:cNvPr>
        <xdr:cNvSpPr txBox="1"/>
      </xdr:nvSpPr>
      <xdr:spPr>
        <a:xfrm>
          <a:off x="8693732" y="5817177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429496</xdr:colOff>
      <xdr:row>241</xdr:row>
      <xdr:rowOff>117765</xdr:rowOff>
    </xdr:from>
    <xdr:to>
      <xdr:col>18</xdr:col>
      <xdr:colOff>256923</xdr:colOff>
      <xdr:row>242</xdr:row>
      <xdr:rowOff>173793</xdr:rowOff>
    </xdr:to>
    <xdr:sp macro="" textlink="">
      <xdr:nvSpPr>
        <xdr:cNvPr id="228" name="テキスト ボックス 227">
          <a:extLst>
            <a:ext uri="{FF2B5EF4-FFF2-40B4-BE49-F238E27FC236}">
              <a16:creationId xmlns:a16="http://schemas.microsoft.com/office/drawing/2014/main" id="{FF7C0D6A-FED9-312F-C56D-19654479EC99}"/>
            </a:ext>
          </a:extLst>
        </xdr:cNvPr>
        <xdr:cNvSpPr txBox="1"/>
      </xdr:nvSpPr>
      <xdr:spPr>
        <a:xfrm>
          <a:off x="8742223" y="5854931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536863</xdr:colOff>
      <xdr:row>180</xdr:row>
      <xdr:rowOff>180109</xdr:rowOff>
    </xdr:from>
    <xdr:to>
      <xdr:col>11</xdr:col>
      <xdr:colOff>311727</xdr:colOff>
      <xdr:row>182</xdr:row>
      <xdr:rowOff>86591</xdr:rowOff>
    </xdr:to>
    <xdr:sp macro="" textlink="">
      <xdr:nvSpPr>
        <xdr:cNvPr id="229" name="正方形/長方形 228">
          <a:extLst>
            <a:ext uri="{FF2B5EF4-FFF2-40B4-BE49-F238E27FC236}">
              <a16:creationId xmlns:a16="http://schemas.microsoft.com/office/drawing/2014/main" id="{9728A7F4-36F3-EF24-4401-31E6EA0B75BF}"/>
            </a:ext>
          </a:extLst>
        </xdr:cNvPr>
        <xdr:cNvSpPr/>
      </xdr:nvSpPr>
      <xdr:spPr>
        <a:xfrm>
          <a:off x="7464136" y="43821927"/>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297873</xdr:colOff>
      <xdr:row>180</xdr:row>
      <xdr:rowOff>107375</xdr:rowOff>
    </xdr:from>
    <xdr:to>
      <xdr:col>19</xdr:col>
      <xdr:colOff>125301</xdr:colOff>
      <xdr:row>181</xdr:row>
      <xdr:rowOff>163403</xdr:rowOff>
    </xdr:to>
    <xdr:sp macro="" textlink="">
      <xdr:nvSpPr>
        <xdr:cNvPr id="230" name="テキスト ボックス 229">
          <a:extLst>
            <a:ext uri="{FF2B5EF4-FFF2-40B4-BE49-F238E27FC236}">
              <a16:creationId xmlns:a16="http://schemas.microsoft.com/office/drawing/2014/main" id="{EFE2CE79-4E4A-03A4-884B-89F84225FEFB}"/>
            </a:ext>
          </a:extLst>
        </xdr:cNvPr>
        <xdr:cNvSpPr txBox="1"/>
      </xdr:nvSpPr>
      <xdr:spPr>
        <a:xfrm>
          <a:off x="9303328" y="4374919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568035</xdr:colOff>
      <xdr:row>188</xdr:row>
      <xdr:rowOff>90053</xdr:rowOff>
    </xdr:from>
    <xdr:to>
      <xdr:col>11</xdr:col>
      <xdr:colOff>342899</xdr:colOff>
      <xdr:row>189</xdr:row>
      <xdr:rowOff>238990</xdr:rowOff>
    </xdr:to>
    <xdr:sp macro="" textlink="">
      <xdr:nvSpPr>
        <xdr:cNvPr id="237" name="正方形/長方形 236">
          <a:extLst>
            <a:ext uri="{FF2B5EF4-FFF2-40B4-BE49-F238E27FC236}">
              <a16:creationId xmlns:a16="http://schemas.microsoft.com/office/drawing/2014/main" id="{B202A8F4-0177-DFDF-C887-E9F889637EB1}"/>
            </a:ext>
          </a:extLst>
        </xdr:cNvPr>
        <xdr:cNvSpPr/>
      </xdr:nvSpPr>
      <xdr:spPr>
        <a:xfrm>
          <a:off x="7495308" y="4567150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329045</xdr:colOff>
      <xdr:row>188</xdr:row>
      <xdr:rowOff>17319</xdr:rowOff>
    </xdr:from>
    <xdr:to>
      <xdr:col>19</xdr:col>
      <xdr:colOff>156473</xdr:colOff>
      <xdr:row>189</xdr:row>
      <xdr:rowOff>73348</xdr:rowOff>
    </xdr:to>
    <xdr:sp macro="" textlink="">
      <xdr:nvSpPr>
        <xdr:cNvPr id="238" name="テキスト ボックス 237">
          <a:extLst>
            <a:ext uri="{FF2B5EF4-FFF2-40B4-BE49-F238E27FC236}">
              <a16:creationId xmlns:a16="http://schemas.microsoft.com/office/drawing/2014/main" id="{6ECF6BDC-F5ED-FFD2-EA4F-08E35605ABBB}"/>
            </a:ext>
          </a:extLst>
        </xdr:cNvPr>
        <xdr:cNvSpPr txBox="1"/>
      </xdr:nvSpPr>
      <xdr:spPr>
        <a:xfrm>
          <a:off x="9334500" y="455987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581889</xdr:colOff>
      <xdr:row>196</xdr:row>
      <xdr:rowOff>51952</xdr:rowOff>
    </xdr:from>
    <xdr:to>
      <xdr:col>11</xdr:col>
      <xdr:colOff>356753</xdr:colOff>
      <xdr:row>197</xdr:row>
      <xdr:rowOff>200889</xdr:rowOff>
    </xdr:to>
    <xdr:sp macro="" textlink="">
      <xdr:nvSpPr>
        <xdr:cNvPr id="239" name="正方形/長方形 238">
          <a:extLst>
            <a:ext uri="{FF2B5EF4-FFF2-40B4-BE49-F238E27FC236}">
              <a16:creationId xmlns:a16="http://schemas.microsoft.com/office/drawing/2014/main" id="{D6B5A67F-8765-5ABD-9F9B-567ECAF07AB3}"/>
            </a:ext>
          </a:extLst>
        </xdr:cNvPr>
        <xdr:cNvSpPr/>
      </xdr:nvSpPr>
      <xdr:spPr>
        <a:xfrm>
          <a:off x="7509162" y="4757304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342899</xdr:colOff>
      <xdr:row>195</xdr:row>
      <xdr:rowOff>221673</xdr:rowOff>
    </xdr:from>
    <xdr:to>
      <xdr:col>19</xdr:col>
      <xdr:colOff>170327</xdr:colOff>
      <xdr:row>197</xdr:row>
      <xdr:rowOff>35247</xdr:rowOff>
    </xdr:to>
    <xdr:sp macro="" textlink="">
      <xdr:nvSpPr>
        <xdr:cNvPr id="240" name="テキスト ボックス 239">
          <a:extLst>
            <a:ext uri="{FF2B5EF4-FFF2-40B4-BE49-F238E27FC236}">
              <a16:creationId xmlns:a16="http://schemas.microsoft.com/office/drawing/2014/main" id="{B93FCF62-297C-BAC5-429F-560C90FD78D6}"/>
            </a:ext>
          </a:extLst>
        </xdr:cNvPr>
        <xdr:cNvSpPr txBox="1"/>
      </xdr:nvSpPr>
      <xdr:spPr>
        <a:xfrm>
          <a:off x="9348354" y="475003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595743</xdr:colOff>
      <xdr:row>204</xdr:row>
      <xdr:rowOff>13851</xdr:rowOff>
    </xdr:from>
    <xdr:to>
      <xdr:col>11</xdr:col>
      <xdr:colOff>370607</xdr:colOff>
      <xdr:row>205</xdr:row>
      <xdr:rowOff>162787</xdr:rowOff>
    </xdr:to>
    <xdr:sp macro="" textlink="">
      <xdr:nvSpPr>
        <xdr:cNvPr id="241" name="正方形/長方形 240">
          <a:extLst>
            <a:ext uri="{FF2B5EF4-FFF2-40B4-BE49-F238E27FC236}">
              <a16:creationId xmlns:a16="http://schemas.microsoft.com/office/drawing/2014/main" id="{A643C785-D861-34FB-7B8D-511B0E316158}"/>
            </a:ext>
          </a:extLst>
        </xdr:cNvPr>
        <xdr:cNvSpPr/>
      </xdr:nvSpPr>
      <xdr:spPr>
        <a:xfrm>
          <a:off x="7523016" y="4947457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356753</xdr:colOff>
      <xdr:row>203</xdr:row>
      <xdr:rowOff>183571</xdr:rowOff>
    </xdr:from>
    <xdr:to>
      <xdr:col>19</xdr:col>
      <xdr:colOff>184181</xdr:colOff>
      <xdr:row>204</xdr:row>
      <xdr:rowOff>239600</xdr:rowOff>
    </xdr:to>
    <xdr:sp macro="" textlink="">
      <xdr:nvSpPr>
        <xdr:cNvPr id="242" name="テキスト ボックス 241">
          <a:extLst>
            <a:ext uri="{FF2B5EF4-FFF2-40B4-BE49-F238E27FC236}">
              <a16:creationId xmlns:a16="http://schemas.microsoft.com/office/drawing/2014/main" id="{A234574F-FAAE-E22D-6776-FE069EC25F18}"/>
            </a:ext>
          </a:extLst>
        </xdr:cNvPr>
        <xdr:cNvSpPr txBox="1"/>
      </xdr:nvSpPr>
      <xdr:spPr>
        <a:xfrm>
          <a:off x="9362208" y="4940184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574961</xdr:colOff>
      <xdr:row>211</xdr:row>
      <xdr:rowOff>218204</xdr:rowOff>
    </xdr:from>
    <xdr:to>
      <xdr:col>11</xdr:col>
      <xdr:colOff>349825</xdr:colOff>
      <xdr:row>213</xdr:row>
      <xdr:rowOff>124686</xdr:rowOff>
    </xdr:to>
    <xdr:sp macro="" textlink="">
      <xdr:nvSpPr>
        <xdr:cNvPr id="243" name="正方形/長方形 242">
          <a:extLst>
            <a:ext uri="{FF2B5EF4-FFF2-40B4-BE49-F238E27FC236}">
              <a16:creationId xmlns:a16="http://schemas.microsoft.com/office/drawing/2014/main" id="{20B146A9-338F-36A4-699E-5B56D19CE192}"/>
            </a:ext>
          </a:extLst>
        </xdr:cNvPr>
        <xdr:cNvSpPr/>
      </xdr:nvSpPr>
      <xdr:spPr>
        <a:xfrm>
          <a:off x="7502234" y="5137611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266697</xdr:colOff>
      <xdr:row>211</xdr:row>
      <xdr:rowOff>145470</xdr:rowOff>
    </xdr:from>
    <xdr:to>
      <xdr:col>19</xdr:col>
      <xdr:colOff>94125</xdr:colOff>
      <xdr:row>212</xdr:row>
      <xdr:rowOff>201498</xdr:rowOff>
    </xdr:to>
    <xdr:sp macro="" textlink="">
      <xdr:nvSpPr>
        <xdr:cNvPr id="244" name="テキスト ボックス 243">
          <a:extLst>
            <a:ext uri="{FF2B5EF4-FFF2-40B4-BE49-F238E27FC236}">
              <a16:creationId xmlns:a16="http://schemas.microsoft.com/office/drawing/2014/main" id="{2661799D-71B2-A0D1-61CC-1F790A8DD303}"/>
            </a:ext>
          </a:extLst>
        </xdr:cNvPr>
        <xdr:cNvSpPr txBox="1"/>
      </xdr:nvSpPr>
      <xdr:spPr>
        <a:xfrm>
          <a:off x="9272152" y="5130337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571497</xdr:colOff>
      <xdr:row>219</xdr:row>
      <xdr:rowOff>180103</xdr:rowOff>
    </xdr:from>
    <xdr:to>
      <xdr:col>11</xdr:col>
      <xdr:colOff>346361</xdr:colOff>
      <xdr:row>221</xdr:row>
      <xdr:rowOff>86584</xdr:rowOff>
    </xdr:to>
    <xdr:sp macro="" textlink="">
      <xdr:nvSpPr>
        <xdr:cNvPr id="245" name="正方形/長方形 244">
          <a:extLst>
            <a:ext uri="{FF2B5EF4-FFF2-40B4-BE49-F238E27FC236}">
              <a16:creationId xmlns:a16="http://schemas.microsoft.com/office/drawing/2014/main" id="{016F1940-A69F-6910-5E2C-EE67FE7703B4}"/>
            </a:ext>
          </a:extLst>
        </xdr:cNvPr>
        <xdr:cNvSpPr/>
      </xdr:nvSpPr>
      <xdr:spPr>
        <a:xfrm>
          <a:off x="7498770" y="5327764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332507</xdr:colOff>
      <xdr:row>219</xdr:row>
      <xdr:rowOff>107369</xdr:rowOff>
    </xdr:from>
    <xdr:to>
      <xdr:col>19</xdr:col>
      <xdr:colOff>159935</xdr:colOff>
      <xdr:row>220</xdr:row>
      <xdr:rowOff>163397</xdr:rowOff>
    </xdr:to>
    <xdr:sp macro="" textlink="">
      <xdr:nvSpPr>
        <xdr:cNvPr id="246" name="テキスト ボックス 245">
          <a:extLst>
            <a:ext uri="{FF2B5EF4-FFF2-40B4-BE49-F238E27FC236}">
              <a16:creationId xmlns:a16="http://schemas.microsoft.com/office/drawing/2014/main" id="{C0F5B2C0-E6A4-94FF-4E5C-3CB53F6588A8}"/>
            </a:ext>
          </a:extLst>
        </xdr:cNvPr>
        <xdr:cNvSpPr txBox="1"/>
      </xdr:nvSpPr>
      <xdr:spPr>
        <a:xfrm>
          <a:off x="9337962" y="5320491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568033</xdr:colOff>
      <xdr:row>227</xdr:row>
      <xdr:rowOff>124683</xdr:rowOff>
    </xdr:from>
    <xdr:to>
      <xdr:col>11</xdr:col>
      <xdr:colOff>342897</xdr:colOff>
      <xdr:row>229</xdr:row>
      <xdr:rowOff>31165</xdr:rowOff>
    </xdr:to>
    <xdr:sp macro="" textlink="">
      <xdr:nvSpPr>
        <xdr:cNvPr id="247" name="正方形/長方形 246">
          <a:extLst>
            <a:ext uri="{FF2B5EF4-FFF2-40B4-BE49-F238E27FC236}">
              <a16:creationId xmlns:a16="http://schemas.microsoft.com/office/drawing/2014/main" id="{62821C6E-6885-414A-4ACD-D899F3D30E51}"/>
            </a:ext>
          </a:extLst>
        </xdr:cNvPr>
        <xdr:cNvSpPr/>
      </xdr:nvSpPr>
      <xdr:spPr>
        <a:xfrm>
          <a:off x="7495306" y="55161865"/>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311725</xdr:colOff>
      <xdr:row>227</xdr:row>
      <xdr:rowOff>69267</xdr:rowOff>
    </xdr:from>
    <xdr:to>
      <xdr:col>19</xdr:col>
      <xdr:colOff>139153</xdr:colOff>
      <xdr:row>228</xdr:row>
      <xdr:rowOff>125296</xdr:rowOff>
    </xdr:to>
    <xdr:sp macro="" textlink="">
      <xdr:nvSpPr>
        <xdr:cNvPr id="248" name="テキスト ボックス 247">
          <a:extLst>
            <a:ext uri="{FF2B5EF4-FFF2-40B4-BE49-F238E27FC236}">
              <a16:creationId xmlns:a16="http://schemas.microsoft.com/office/drawing/2014/main" id="{AC52D49A-C5D1-9169-460D-03AA62DF4B76}"/>
            </a:ext>
          </a:extLst>
        </xdr:cNvPr>
        <xdr:cNvSpPr txBox="1"/>
      </xdr:nvSpPr>
      <xdr:spPr>
        <a:xfrm>
          <a:off x="9317180" y="5510644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547251</xdr:colOff>
      <xdr:row>235</xdr:row>
      <xdr:rowOff>69265</xdr:rowOff>
    </xdr:from>
    <xdr:to>
      <xdr:col>11</xdr:col>
      <xdr:colOff>322115</xdr:colOff>
      <xdr:row>236</xdr:row>
      <xdr:rowOff>218201</xdr:rowOff>
    </xdr:to>
    <xdr:sp macro="" textlink="">
      <xdr:nvSpPr>
        <xdr:cNvPr id="249" name="正方形/長方形 248">
          <a:extLst>
            <a:ext uri="{FF2B5EF4-FFF2-40B4-BE49-F238E27FC236}">
              <a16:creationId xmlns:a16="http://schemas.microsoft.com/office/drawing/2014/main" id="{1B946003-EEBF-AC79-BD3C-FD634A5A1CA4}"/>
            </a:ext>
          </a:extLst>
        </xdr:cNvPr>
        <xdr:cNvSpPr/>
      </xdr:nvSpPr>
      <xdr:spPr>
        <a:xfrm>
          <a:off x="7474524" y="5704608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290943</xdr:colOff>
      <xdr:row>235</xdr:row>
      <xdr:rowOff>13849</xdr:rowOff>
    </xdr:from>
    <xdr:to>
      <xdr:col>19</xdr:col>
      <xdr:colOff>118371</xdr:colOff>
      <xdr:row>236</xdr:row>
      <xdr:rowOff>69877</xdr:rowOff>
    </xdr:to>
    <xdr:sp macro="" textlink="">
      <xdr:nvSpPr>
        <xdr:cNvPr id="250" name="テキスト ボックス 249">
          <a:extLst>
            <a:ext uri="{FF2B5EF4-FFF2-40B4-BE49-F238E27FC236}">
              <a16:creationId xmlns:a16="http://schemas.microsoft.com/office/drawing/2014/main" id="{11FFCD5B-F70B-59F2-B616-2ECE17AE1053}"/>
            </a:ext>
          </a:extLst>
        </xdr:cNvPr>
        <xdr:cNvSpPr txBox="1"/>
      </xdr:nvSpPr>
      <xdr:spPr>
        <a:xfrm>
          <a:off x="9296398" y="5699066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578424</xdr:colOff>
      <xdr:row>243</xdr:row>
      <xdr:rowOff>13846</xdr:rowOff>
    </xdr:from>
    <xdr:to>
      <xdr:col>11</xdr:col>
      <xdr:colOff>353288</xdr:colOff>
      <xdr:row>244</xdr:row>
      <xdr:rowOff>162783</xdr:rowOff>
    </xdr:to>
    <xdr:sp macro="" textlink="">
      <xdr:nvSpPr>
        <xdr:cNvPr id="251" name="正方形/長方形 250">
          <a:extLst>
            <a:ext uri="{FF2B5EF4-FFF2-40B4-BE49-F238E27FC236}">
              <a16:creationId xmlns:a16="http://schemas.microsoft.com/office/drawing/2014/main" id="{E681F5E0-B8D7-DC03-075A-98019FD70405}"/>
            </a:ext>
          </a:extLst>
        </xdr:cNvPr>
        <xdr:cNvSpPr/>
      </xdr:nvSpPr>
      <xdr:spPr>
        <a:xfrm>
          <a:off x="7505697" y="58930301"/>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322116</xdr:colOff>
      <xdr:row>242</xdr:row>
      <xdr:rowOff>200885</xdr:rowOff>
    </xdr:from>
    <xdr:to>
      <xdr:col>19</xdr:col>
      <xdr:colOff>149544</xdr:colOff>
      <xdr:row>244</xdr:row>
      <xdr:rowOff>14459</xdr:rowOff>
    </xdr:to>
    <xdr:sp macro="" textlink="">
      <xdr:nvSpPr>
        <xdr:cNvPr id="252" name="テキスト ボックス 251">
          <a:extLst>
            <a:ext uri="{FF2B5EF4-FFF2-40B4-BE49-F238E27FC236}">
              <a16:creationId xmlns:a16="http://schemas.microsoft.com/office/drawing/2014/main" id="{A0C910FC-09D8-09E4-A609-AF9D9A4A62DB}"/>
            </a:ext>
          </a:extLst>
        </xdr:cNvPr>
        <xdr:cNvSpPr txBox="1"/>
      </xdr:nvSpPr>
      <xdr:spPr>
        <a:xfrm>
          <a:off x="9327571" y="5887488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12</xdr:col>
      <xdr:colOff>685805</xdr:colOff>
      <xdr:row>245</xdr:row>
      <xdr:rowOff>218210</xdr:rowOff>
    </xdr:from>
    <xdr:to>
      <xdr:col>18</xdr:col>
      <xdr:colOff>513232</xdr:colOff>
      <xdr:row>247</xdr:row>
      <xdr:rowOff>31784</xdr:rowOff>
    </xdr:to>
    <xdr:sp macro="" textlink="">
      <xdr:nvSpPr>
        <xdr:cNvPr id="253" name="テキスト ボックス 252">
          <a:extLst>
            <a:ext uri="{FF2B5EF4-FFF2-40B4-BE49-F238E27FC236}">
              <a16:creationId xmlns:a16="http://schemas.microsoft.com/office/drawing/2014/main" id="{5D166150-926C-FB51-CBE2-DAAEAA0EFA54}"/>
            </a:ext>
          </a:extLst>
        </xdr:cNvPr>
        <xdr:cNvSpPr txBox="1"/>
      </xdr:nvSpPr>
      <xdr:spPr>
        <a:xfrm>
          <a:off x="8998532" y="596195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505688</xdr:colOff>
      <xdr:row>244</xdr:row>
      <xdr:rowOff>148929</xdr:rowOff>
    </xdr:from>
    <xdr:to>
      <xdr:col>17</xdr:col>
      <xdr:colOff>502227</xdr:colOff>
      <xdr:row>250</xdr:row>
      <xdr:rowOff>207819</xdr:rowOff>
    </xdr:to>
    <xdr:sp macro="" textlink="">
      <xdr:nvSpPr>
        <xdr:cNvPr id="254" name="正方形/長方形 253">
          <a:extLst>
            <a:ext uri="{FF2B5EF4-FFF2-40B4-BE49-F238E27FC236}">
              <a16:creationId xmlns:a16="http://schemas.microsoft.com/office/drawing/2014/main" id="{09F62B33-FBF0-DF52-8698-9DB7D6E8A421}"/>
            </a:ext>
          </a:extLst>
        </xdr:cNvPr>
        <xdr:cNvSpPr/>
      </xdr:nvSpPr>
      <xdr:spPr>
        <a:xfrm>
          <a:off x="7432961" y="59307838"/>
          <a:ext cx="4845630" cy="151361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568036</xdr:colOff>
      <xdr:row>252</xdr:row>
      <xdr:rowOff>221672</xdr:rowOff>
    </xdr:from>
    <xdr:to>
      <xdr:col>17</xdr:col>
      <xdr:colOff>395463</xdr:colOff>
      <xdr:row>298</xdr:row>
      <xdr:rowOff>187036</xdr:rowOff>
    </xdr:to>
    <xdr:sp macro="" textlink="">
      <xdr:nvSpPr>
        <xdr:cNvPr id="255" name="テキスト ボックス 254">
          <a:extLst>
            <a:ext uri="{FF2B5EF4-FFF2-40B4-BE49-F238E27FC236}">
              <a16:creationId xmlns:a16="http://schemas.microsoft.com/office/drawing/2014/main" id="{AA4CFA57-66B7-67C6-D337-66FE1B48FF74}"/>
            </a:ext>
          </a:extLst>
        </xdr:cNvPr>
        <xdr:cNvSpPr txBox="1"/>
      </xdr:nvSpPr>
      <xdr:spPr>
        <a:xfrm>
          <a:off x="8188036" y="61320217"/>
          <a:ext cx="3983791" cy="1111827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配置予定管理技術者の評価と同じ</a:t>
          </a:r>
          <a:endParaRPr kumimoji="1" lang="en-US" altLang="ja-JP" sz="1400">
            <a:solidFill>
              <a:srgbClr val="FF0000"/>
            </a:solidFill>
          </a:endParaRPr>
        </a:p>
      </xdr:txBody>
    </xdr:sp>
    <xdr:clientData/>
  </xdr:twoCellAnchor>
  <xdr:twoCellAnchor>
    <xdr:from>
      <xdr:col>11</xdr:col>
      <xdr:colOff>498763</xdr:colOff>
      <xdr:row>308</xdr:row>
      <xdr:rowOff>221672</xdr:rowOff>
    </xdr:from>
    <xdr:to>
      <xdr:col>17</xdr:col>
      <xdr:colOff>326190</xdr:colOff>
      <xdr:row>319</xdr:row>
      <xdr:rowOff>86590</xdr:rowOff>
    </xdr:to>
    <xdr:sp macro="" textlink="">
      <xdr:nvSpPr>
        <xdr:cNvPr id="256" name="テキスト ボックス 255">
          <a:extLst>
            <a:ext uri="{FF2B5EF4-FFF2-40B4-BE49-F238E27FC236}">
              <a16:creationId xmlns:a16="http://schemas.microsoft.com/office/drawing/2014/main" id="{4943ABB5-8D43-56A3-1B19-A0632E5F47CE}"/>
            </a:ext>
          </a:extLst>
        </xdr:cNvPr>
        <xdr:cNvSpPr txBox="1"/>
      </xdr:nvSpPr>
      <xdr:spPr>
        <a:xfrm>
          <a:off x="8118763" y="74897672"/>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31740</xdr:colOff>
      <xdr:row>8</xdr:row>
      <xdr:rowOff>99392</xdr:rowOff>
    </xdr:from>
    <xdr:to>
      <xdr:col>12</xdr:col>
      <xdr:colOff>599661</xdr:colOff>
      <xdr:row>23</xdr:row>
      <xdr:rowOff>115956</xdr:rowOff>
    </xdr:to>
    <xdr:pic>
      <xdr:nvPicPr>
        <xdr:cNvPr id="21" name="図 20">
          <a:extLst>
            <a:ext uri="{FF2B5EF4-FFF2-40B4-BE49-F238E27FC236}">
              <a16:creationId xmlns:a16="http://schemas.microsoft.com/office/drawing/2014/main" id="{79C78C9F-87A0-623B-6B00-C1D95ABC2955}"/>
            </a:ext>
          </a:extLst>
        </xdr:cNvPr>
        <xdr:cNvPicPr>
          <a:picLocks noChangeAspect="1"/>
        </xdr:cNvPicPr>
      </xdr:nvPicPr>
      <xdr:blipFill>
        <a:blip xmlns:r="http://schemas.openxmlformats.org/officeDocument/2006/relationships" r:embed="rId1"/>
        <a:stretch>
          <a:fillRect/>
        </a:stretch>
      </xdr:blipFill>
      <xdr:spPr>
        <a:xfrm>
          <a:off x="31740" y="2020957"/>
          <a:ext cx="8817399" cy="3619499"/>
        </a:xfrm>
        <a:prstGeom prst="rect">
          <a:avLst/>
        </a:prstGeom>
      </xdr:spPr>
    </xdr:pic>
    <xdr:clientData/>
  </xdr:twoCellAnchor>
  <xdr:twoCellAnchor>
    <xdr:from>
      <xdr:col>1</xdr:col>
      <xdr:colOff>267539</xdr:colOff>
      <xdr:row>8</xdr:row>
      <xdr:rowOff>102922</xdr:rowOff>
    </xdr:from>
    <xdr:to>
      <xdr:col>7</xdr:col>
      <xdr:colOff>91108</xdr:colOff>
      <xdr:row>11</xdr:row>
      <xdr:rowOff>145623</xdr:rowOff>
    </xdr:to>
    <xdr:grpSp>
      <xdr:nvGrpSpPr>
        <xdr:cNvPr id="9" name="グループ化 8">
          <a:extLst>
            <a:ext uri="{FF2B5EF4-FFF2-40B4-BE49-F238E27FC236}">
              <a16:creationId xmlns:a16="http://schemas.microsoft.com/office/drawing/2014/main" id="{96174776-F5C1-43C6-B72D-0D8ED1284461}"/>
            </a:ext>
          </a:extLst>
        </xdr:cNvPr>
        <xdr:cNvGrpSpPr/>
      </xdr:nvGrpSpPr>
      <xdr:grpSpPr>
        <a:xfrm>
          <a:off x="954996" y="2024487"/>
          <a:ext cx="3948308" cy="763288"/>
          <a:chOff x="809484" y="1882936"/>
          <a:chExt cx="3925477" cy="751220"/>
        </a:xfrm>
      </xdr:grpSpPr>
      <xdr:sp macro="" textlink="">
        <xdr:nvSpPr>
          <xdr:cNvPr id="11" name="正方形/長方形 10">
            <a:extLst>
              <a:ext uri="{FF2B5EF4-FFF2-40B4-BE49-F238E27FC236}">
                <a16:creationId xmlns:a16="http://schemas.microsoft.com/office/drawing/2014/main" id="{0AEBC415-E428-A236-4C6B-31FFA0DAE952}"/>
              </a:ext>
            </a:extLst>
          </xdr:cNvPr>
          <xdr:cNvSpPr/>
        </xdr:nvSpPr>
        <xdr:spPr>
          <a:xfrm>
            <a:off x="1058213" y="2057907"/>
            <a:ext cx="1420437" cy="6610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 name="正方形/長方形 11">
            <a:extLst>
              <a:ext uri="{FF2B5EF4-FFF2-40B4-BE49-F238E27FC236}">
                <a16:creationId xmlns:a16="http://schemas.microsoft.com/office/drawing/2014/main" id="{E72F1655-EB40-8693-ED6C-E1B2F06EB0B3}"/>
              </a:ext>
            </a:extLst>
          </xdr:cNvPr>
          <xdr:cNvSpPr/>
        </xdr:nvSpPr>
        <xdr:spPr>
          <a:xfrm>
            <a:off x="1623216" y="2511823"/>
            <a:ext cx="2469437" cy="1175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正方形/長方形 12">
            <a:extLst>
              <a:ext uri="{FF2B5EF4-FFF2-40B4-BE49-F238E27FC236}">
                <a16:creationId xmlns:a16="http://schemas.microsoft.com/office/drawing/2014/main" id="{B0A9639F-B476-FFFF-56A3-5595DFD0238A}"/>
              </a:ext>
            </a:extLst>
          </xdr:cNvPr>
          <xdr:cNvSpPr/>
        </xdr:nvSpPr>
        <xdr:spPr>
          <a:xfrm>
            <a:off x="2625331" y="2057907"/>
            <a:ext cx="1483792" cy="742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 name="正方形/長方形 13">
            <a:extLst>
              <a:ext uri="{FF2B5EF4-FFF2-40B4-BE49-F238E27FC236}">
                <a16:creationId xmlns:a16="http://schemas.microsoft.com/office/drawing/2014/main" id="{E15846EA-71BD-9BB0-DDE1-948CA5019FBA}"/>
              </a:ext>
            </a:extLst>
          </xdr:cNvPr>
          <xdr:cNvSpPr/>
        </xdr:nvSpPr>
        <xdr:spPr>
          <a:xfrm>
            <a:off x="4260959" y="2066059"/>
            <a:ext cx="474002" cy="6610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 name="テキスト ボックス 14">
            <a:extLst>
              <a:ext uri="{FF2B5EF4-FFF2-40B4-BE49-F238E27FC236}">
                <a16:creationId xmlns:a16="http://schemas.microsoft.com/office/drawing/2014/main" id="{33ACAECB-10C5-0434-5A14-245601609B4D}"/>
              </a:ext>
            </a:extLst>
          </xdr:cNvPr>
          <xdr:cNvSpPr txBox="1"/>
        </xdr:nvSpPr>
        <xdr:spPr>
          <a:xfrm>
            <a:off x="1280948" y="2364828"/>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１</a:t>
            </a:r>
          </a:p>
        </xdr:txBody>
      </xdr:sp>
      <xdr:sp macro="" textlink="">
        <xdr:nvSpPr>
          <xdr:cNvPr id="16" name="テキスト ボックス 15">
            <a:extLst>
              <a:ext uri="{FF2B5EF4-FFF2-40B4-BE49-F238E27FC236}">
                <a16:creationId xmlns:a16="http://schemas.microsoft.com/office/drawing/2014/main" id="{8A50D7BA-2C3D-2C17-6983-D991439A64CD}"/>
              </a:ext>
            </a:extLst>
          </xdr:cNvPr>
          <xdr:cNvSpPr txBox="1"/>
        </xdr:nvSpPr>
        <xdr:spPr>
          <a:xfrm>
            <a:off x="809484" y="1904970"/>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２</a:t>
            </a:r>
          </a:p>
        </xdr:txBody>
      </xdr:sp>
      <xdr:sp macro="" textlink="">
        <xdr:nvSpPr>
          <xdr:cNvPr id="17" name="テキスト ボックス 16">
            <a:extLst>
              <a:ext uri="{FF2B5EF4-FFF2-40B4-BE49-F238E27FC236}">
                <a16:creationId xmlns:a16="http://schemas.microsoft.com/office/drawing/2014/main" id="{10807872-CBAE-483B-EADF-78D2A3D80967}"/>
              </a:ext>
            </a:extLst>
          </xdr:cNvPr>
          <xdr:cNvSpPr txBox="1"/>
        </xdr:nvSpPr>
        <xdr:spPr>
          <a:xfrm>
            <a:off x="2429221" y="1882936"/>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３</a:t>
            </a:r>
          </a:p>
        </xdr:txBody>
      </xdr:sp>
      <xdr:sp macro="" textlink="">
        <xdr:nvSpPr>
          <xdr:cNvPr id="18" name="テキスト ボックス 17">
            <a:extLst>
              <a:ext uri="{FF2B5EF4-FFF2-40B4-BE49-F238E27FC236}">
                <a16:creationId xmlns:a16="http://schemas.microsoft.com/office/drawing/2014/main" id="{3FC0917A-3688-139B-FCB8-6DD249487254}"/>
              </a:ext>
            </a:extLst>
          </xdr:cNvPr>
          <xdr:cNvSpPr txBox="1"/>
        </xdr:nvSpPr>
        <xdr:spPr>
          <a:xfrm>
            <a:off x="4037191" y="1910285"/>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４</a:t>
            </a:r>
          </a:p>
        </xdr:txBody>
      </xdr:sp>
    </xdr:grpSp>
    <xdr:clientData/>
  </xdr:twoCellAnchor>
  <xdr:twoCellAnchor editAs="oneCell">
    <xdr:from>
      <xdr:col>1</xdr:col>
      <xdr:colOff>463827</xdr:colOff>
      <xdr:row>28</xdr:row>
      <xdr:rowOff>41414</xdr:rowOff>
    </xdr:from>
    <xdr:to>
      <xdr:col>10</xdr:col>
      <xdr:colOff>488675</xdr:colOff>
      <xdr:row>51</xdr:row>
      <xdr:rowOff>125998</xdr:rowOff>
    </xdr:to>
    <xdr:pic>
      <xdr:nvPicPr>
        <xdr:cNvPr id="24" name="図 23">
          <a:extLst>
            <a:ext uri="{FF2B5EF4-FFF2-40B4-BE49-F238E27FC236}">
              <a16:creationId xmlns:a16="http://schemas.microsoft.com/office/drawing/2014/main" id="{EEC8A511-6543-137C-461E-1AAE57C5774C}"/>
            </a:ext>
          </a:extLst>
        </xdr:cNvPr>
        <xdr:cNvPicPr>
          <a:picLocks noChangeAspect="1"/>
        </xdr:cNvPicPr>
      </xdr:nvPicPr>
      <xdr:blipFill rotWithShape="1">
        <a:blip xmlns:r="http://schemas.openxmlformats.org/officeDocument/2006/relationships" r:embed="rId2"/>
        <a:srcRect t="19809" r="52395" b="3772"/>
        <a:stretch/>
      </xdr:blipFill>
      <xdr:spPr>
        <a:xfrm>
          <a:off x="1151284" y="6766892"/>
          <a:ext cx="6211956" cy="5609084"/>
        </a:xfrm>
        <a:prstGeom prst="rect">
          <a:avLst/>
        </a:prstGeom>
      </xdr:spPr>
    </xdr:pic>
    <xdr:clientData/>
  </xdr:twoCellAnchor>
  <xdr:twoCellAnchor editAs="oneCell">
    <xdr:from>
      <xdr:col>3</xdr:col>
      <xdr:colOff>621194</xdr:colOff>
      <xdr:row>62</xdr:row>
      <xdr:rowOff>55458</xdr:rowOff>
    </xdr:from>
    <xdr:to>
      <xdr:col>12</xdr:col>
      <xdr:colOff>501805</xdr:colOff>
      <xdr:row>76</xdr:row>
      <xdr:rowOff>57977</xdr:rowOff>
    </xdr:to>
    <xdr:pic>
      <xdr:nvPicPr>
        <xdr:cNvPr id="26" name="図 25">
          <a:extLst>
            <a:ext uri="{FF2B5EF4-FFF2-40B4-BE49-F238E27FC236}">
              <a16:creationId xmlns:a16="http://schemas.microsoft.com/office/drawing/2014/main" id="{4678702D-9C96-DA6F-D5ED-3DCE67F4246E}"/>
            </a:ext>
          </a:extLst>
        </xdr:cNvPr>
        <xdr:cNvPicPr>
          <a:picLocks noChangeAspect="1"/>
        </xdr:cNvPicPr>
      </xdr:nvPicPr>
      <xdr:blipFill rotWithShape="1">
        <a:blip xmlns:r="http://schemas.openxmlformats.org/officeDocument/2006/relationships" r:embed="rId3"/>
        <a:srcRect t="21822" r="24945" b="4174"/>
        <a:stretch/>
      </xdr:blipFill>
      <xdr:spPr>
        <a:xfrm>
          <a:off x="2683564" y="14947588"/>
          <a:ext cx="6067719" cy="3365259"/>
        </a:xfrm>
        <a:prstGeom prst="rect">
          <a:avLst/>
        </a:prstGeom>
      </xdr:spPr>
    </xdr:pic>
    <xdr:clientData/>
  </xdr:twoCellAnchor>
  <xdr:twoCellAnchor editAs="oneCell">
    <xdr:from>
      <xdr:col>0</xdr:col>
      <xdr:colOff>256761</xdr:colOff>
      <xdr:row>79</xdr:row>
      <xdr:rowOff>231912</xdr:rowOff>
    </xdr:from>
    <xdr:to>
      <xdr:col>11</xdr:col>
      <xdr:colOff>621934</xdr:colOff>
      <xdr:row>103</xdr:row>
      <xdr:rowOff>198782</xdr:rowOff>
    </xdr:to>
    <xdr:pic>
      <xdr:nvPicPr>
        <xdr:cNvPr id="28" name="図 27">
          <a:extLst>
            <a:ext uri="{FF2B5EF4-FFF2-40B4-BE49-F238E27FC236}">
              <a16:creationId xmlns:a16="http://schemas.microsoft.com/office/drawing/2014/main" id="{9961DD16-BF88-2F97-5B1F-B877A1B8AB1F}"/>
            </a:ext>
          </a:extLst>
        </xdr:cNvPr>
        <xdr:cNvPicPr>
          <a:picLocks noChangeAspect="1"/>
        </xdr:cNvPicPr>
      </xdr:nvPicPr>
      <xdr:blipFill>
        <a:blip xmlns:r="http://schemas.openxmlformats.org/officeDocument/2006/relationships" r:embed="rId4"/>
        <a:stretch>
          <a:fillRect/>
        </a:stretch>
      </xdr:blipFill>
      <xdr:spPr>
        <a:xfrm>
          <a:off x="256761" y="19207369"/>
          <a:ext cx="7927195" cy="5731565"/>
        </a:xfrm>
        <a:prstGeom prst="rect">
          <a:avLst/>
        </a:prstGeom>
      </xdr:spPr>
    </xdr:pic>
    <xdr:clientData/>
  </xdr:twoCellAnchor>
  <xdr:twoCellAnchor editAs="oneCell">
    <xdr:from>
      <xdr:col>0</xdr:col>
      <xdr:colOff>0</xdr:colOff>
      <xdr:row>134</xdr:row>
      <xdr:rowOff>16565</xdr:rowOff>
    </xdr:from>
    <xdr:to>
      <xdr:col>12</xdr:col>
      <xdr:colOff>574671</xdr:colOff>
      <xdr:row>149</xdr:row>
      <xdr:rowOff>82825</xdr:rowOff>
    </xdr:to>
    <xdr:pic>
      <xdr:nvPicPr>
        <xdr:cNvPr id="31" name="図 30">
          <a:extLst>
            <a:ext uri="{FF2B5EF4-FFF2-40B4-BE49-F238E27FC236}">
              <a16:creationId xmlns:a16="http://schemas.microsoft.com/office/drawing/2014/main" id="{F47DA01E-41F7-013C-2CAC-C3D529EA4686}"/>
            </a:ext>
          </a:extLst>
        </xdr:cNvPr>
        <xdr:cNvPicPr>
          <a:picLocks noChangeAspect="1"/>
        </xdr:cNvPicPr>
      </xdr:nvPicPr>
      <xdr:blipFill rotWithShape="1">
        <a:blip xmlns:r="http://schemas.openxmlformats.org/officeDocument/2006/relationships" r:embed="rId5"/>
        <a:srcRect t="22306" b="3772"/>
        <a:stretch/>
      </xdr:blipFill>
      <xdr:spPr>
        <a:xfrm>
          <a:off x="0" y="32202782"/>
          <a:ext cx="8824149" cy="3669195"/>
        </a:xfrm>
        <a:prstGeom prst="rect">
          <a:avLst/>
        </a:prstGeom>
      </xdr:spPr>
    </xdr:pic>
    <xdr:clientData/>
  </xdr:twoCellAnchor>
  <xdr:twoCellAnchor editAs="oneCell">
    <xdr:from>
      <xdr:col>0</xdr:col>
      <xdr:colOff>1</xdr:colOff>
      <xdr:row>56</xdr:row>
      <xdr:rowOff>16565</xdr:rowOff>
    </xdr:from>
    <xdr:to>
      <xdr:col>3</xdr:col>
      <xdr:colOff>587039</xdr:colOff>
      <xdr:row>62</xdr:row>
      <xdr:rowOff>8284</xdr:rowOff>
    </xdr:to>
    <xdr:pic>
      <xdr:nvPicPr>
        <xdr:cNvPr id="2" name="図 1">
          <a:extLst>
            <a:ext uri="{FF2B5EF4-FFF2-40B4-BE49-F238E27FC236}">
              <a16:creationId xmlns:a16="http://schemas.microsoft.com/office/drawing/2014/main" id="{A81E6AA3-8D45-5C6B-53FB-B849EE958C10}"/>
            </a:ext>
          </a:extLst>
        </xdr:cNvPr>
        <xdr:cNvPicPr>
          <a:picLocks noChangeAspect="1"/>
        </xdr:cNvPicPr>
      </xdr:nvPicPr>
      <xdr:blipFill rotWithShape="1">
        <a:blip xmlns:r="http://schemas.openxmlformats.org/officeDocument/2006/relationships" r:embed="rId6"/>
        <a:srcRect t="18682" r="75042" b="57322"/>
        <a:stretch/>
      </xdr:blipFill>
      <xdr:spPr>
        <a:xfrm>
          <a:off x="1" y="13467522"/>
          <a:ext cx="2649408" cy="1432892"/>
        </a:xfrm>
        <a:prstGeom prst="rect">
          <a:avLst/>
        </a:prstGeom>
      </xdr:spPr>
    </xdr:pic>
    <xdr:clientData/>
  </xdr:twoCellAnchor>
  <xdr:twoCellAnchor>
    <xdr:from>
      <xdr:col>0</xdr:col>
      <xdr:colOff>145773</xdr:colOff>
      <xdr:row>56</xdr:row>
      <xdr:rowOff>24847</xdr:rowOff>
    </xdr:from>
    <xdr:to>
      <xdr:col>0</xdr:col>
      <xdr:colOff>294860</xdr:colOff>
      <xdr:row>56</xdr:row>
      <xdr:rowOff>140804</xdr:rowOff>
    </xdr:to>
    <xdr:sp macro="" textlink="">
      <xdr:nvSpPr>
        <xdr:cNvPr id="3" name="正方形/長方形 2">
          <a:extLst>
            <a:ext uri="{FF2B5EF4-FFF2-40B4-BE49-F238E27FC236}">
              <a16:creationId xmlns:a16="http://schemas.microsoft.com/office/drawing/2014/main" id="{F4C6C6D2-58FB-4916-B6D7-095477E37BF5}"/>
            </a:ext>
          </a:extLst>
        </xdr:cNvPr>
        <xdr:cNvSpPr/>
      </xdr:nvSpPr>
      <xdr:spPr>
        <a:xfrm>
          <a:off x="145773" y="13475804"/>
          <a:ext cx="149087" cy="11595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xdr:colOff>
      <xdr:row>56</xdr:row>
      <xdr:rowOff>218660</xdr:rowOff>
    </xdr:from>
    <xdr:to>
      <xdr:col>0</xdr:col>
      <xdr:colOff>79513</xdr:colOff>
      <xdr:row>57</xdr:row>
      <xdr:rowOff>99392</xdr:rowOff>
    </xdr:to>
    <xdr:sp macro="" textlink="">
      <xdr:nvSpPr>
        <xdr:cNvPr id="4" name="正方形/長方形 3">
          <a:extLst>
            <a:ext uri="{FF2B5EF4-FFF2-40B4-BE49-F238E27FC236}">
              <a16:creationId xmlns:a16="http://schemas.microsoft.com/office/drawing/2014/main" id="{7074A703-D19E-418F-915D-A69155FDFE8F}"/>
            </a:ext>
          </a:extLst>
        </xdr:cNvPr>
        <xdr:cNvSpPr/>
      </xdr:nvSpPr>
      <xdr:spPr>
        <a:xfrm>
          <a:off x="1" y="13669617"/>
          <a:ext cx="79512" cy="12092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203751</xdr:colOff>
      <xdr:row>56</xdr:row>
      <xdr:rowOff>157369</xdr:rowOff>
    </xdr:from>
    <xdr:to>
      <xdr:col>0</xdr:col>
      <xdr:colOff>377686</xdr:colOff>
      <xdr:row>62</xdr:row>
      <xdr:rowOff>215348</xdr:rowOff>
    </xdr:to>
    <xdr:cxnSp macro="">
      <xdr:nvCxnSpPr>
        <xdr:cNvPr id="5" name="直線コネクタ 4">
          <a:extLst>
            <a:ext uri="{FF2B5EF4-FFF2-40B4-BE49-F238E27FC236}">
              <a16:creationId xmlns:a16="http://schemas.microsoft.com/office/drawing/2014/main" id="{4AAEDDA7-7C8A-4E31-91CE-F2F3E0DA05AB}"/>
            </a:ext>
          </a:extLst>
        </xdr:cNvPr>
        <xdr:cNvCxnSpPr/>
      </xdr:nvCxnSpPr>
      <xdr:spPr>
        <a:xfrm>
          <a:off x="203751" y="13608326"/>
          <a:ext cx="173935" cy="149915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46382</xdr:colOff>
      <xdr:row>57</xdr:row>
      <xdr:rowOff>107674</xdr:rowOff>
    </xdr:from>
    <xdr:to>
      <xdr:col>0</xdr:col>
      <xdr:colOff>369404</xdr:colOff>
      <xdr:row>62</xdr:row>
      <xdr:rowOff>223631</xdr:rowOff>
    </xdr:to>
    <xdr:cxnSp macro="">
      <xdr:nvCxnSpPr>
        <xdr:cNvPr id="6" name="直線コネクタ 5">
          <a:extLst>
            <a:ext uri="{FF2B5EF4-FFF2-40B4-BE49-F238E27FC236}">
              <a16:creationId xmlns:a16="http://schemas.microsoft.com/office/drawing/2014/main" id="{4D1032A9-3EEB-4C05-ACB6-B6FC0989D3D0}"/>
            </a:ext>
          </a:extLst>
        </xdr:cNvPr>
        <xdr:cNvCxnSpPr/>
      </xdr:nvCxnSpPr>
      <xdr:spPr>
        <a:xfrm>
          <a:off x="46382" y="13798826"/>
          <a:ext cx="323022" cy="1316935"/>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558247</xdr:colOff>
      <xdr:row>75</xdr:row>
      <xdr:rowOff>102705</xdr:rowOff>
    </xdr:from>
    <xdr:to>
      <xdr:col>5</xdr:col>
      <xdr:colOff>687455</xdr:colOff>
      <xdr:row>75</xdr:row>
      <xdr:rowOff>231913</xdr:rowOff>
    </xdr:to>
    <xdr:sp macro="" textlink="">
      <xdr:nvSpPr>
        <xdr:cNvPr id="7" name="正方形/長方形 6">
          <a:extLst>
            <a:ext uri="{FF2B5EF4-FFF2-40B4-BE49-F238E27FC236}">
              <a16:creationId xmlns:a16="http://schemas.microsoft.com/office/drawing/2014/main" id="{E0ED4784-5B61-448B-9E5F-3F6CD606DE26}"/>
            </a:ext>
          </a:extLst>
        </xdr:cNvPr>
        <xdr:cNvSpPr/>
      </xdr:nvSpPr>
      <xdr:spPr>
        <a:xfrm>
          <a:off x="3308073" y="18117379"/>
          <a:ext cx="816665" cy="12920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488673</xdr:colOff>
      <xdr:row>72</xdr:row>
      <xdr:rowOff>91109</xdr:rowOff>
    </xdr:from>
    <xdr:to>
      <xdr:col>4</xdr:col>
      <xdr:colOff>538369</xdr:colOff>
      <xdr:row>75</xdr:row>
      <xdr:rowOff>157370</xdr:rowOff>
    </xdr:to>
    <xdr:cxnSp macro="">
      <xdr:nvCxnSpPr>
        <xdr:cNvPr id="8" name="直線コネクタ 7">
          <a:extLst>
            <a:ext uri="{FF2B5EF4-FFF2-40B4-BE49-F238E27FC236}">
              <a16:creationId xmlns:a16="http://schemas.microsoft.com/office/drawing/2014/main" id="{145122ED-19B1-4351-8B98-CA618056E239}"/>
            </a:ext>
          </a:extLst>
        </xdr:cNvPr>
        <xdr:cNvCxnSpPr/>
      </xdr:nvCxnSpPr>
      <xdr:spPr>
        <a:xfrm>
          <a:off x="1863586" y="17385196"/>
          <a:ext cx="1424609" cy="78684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108</xdr:row>
      <xdr:rowOff>74544</xdr:rowOff>
    </xdr:from>
    <xdr:to>
      <xdr:col>12</xdr:col>
      <xdr:colOff>582102</xdr:colOff>
      <xdr:row>123</xdr:row>
      <xdr:rowOff>144449</xdr:rowOff>
    </xdr:to>
    <xdr:grpSp>
      <xdr:nvGrpSpPr>
        <xdr:cNvPr id="20" name="グループ化 19">
          <a:extLst>
            <a:ext uri="{FF2B5EF4-FFF2-40B4-BE49-F238E27FC236}">
              <a16:creationId xmlns:a16="http://schemas.microsoft.com/office/drawing/2014/main" id="{7F4BA867-D0FA-8621-2ADE-731A84E0ADFF}"/>
            </a:ext>
          </a:extLst>
        </xdr:cNvPr>
        <xdr:cNvGrpSpPr/>
      </xdr:nvGrpSpPr>
      <xdr:grpSpPr>
        <a:xfrm>
          <a:off x="0" y="26015674"/>
          <a:ext cx="8831580" cy="3672840"/>
          <a:chOff x="0" y="26015674"/>
          <a:chExt cx="8831580" cy="3672840"/>
        </a:xfrm>
      </xdr:grpSpPr>
      <xdr:pic>
        <xdr:nvPicPr>
          <xdr:cNvPr id="30" name="図 29">
            <a:extLst>
              <a:ext uri="{FF2B5EF4-FFF2-40B4-BE49-F238E27FC236}">
                <a16:creationId xmlns:a16="http://schemas.microsoft.com/office/drawing/2014/main" id="{62315F66-8B93-5819-9276-888F71041F53}"/>
              </a:ext>
            </a:extLst>
          </xdr:cNvPr>
          <xdr:cNvPicPr>
            <a:picLocks noChangeAspect="1"/>
          </xdr:cNvPicPr>
        </xdr:nvPicPr>
        <xdr:blipFill>
          <a:blip xmlns:r="http://schemas.openxmlformats.org/officeDocument/2006/relationships" r:embed="rId7"/>
          <a:stretch>
            <a:fillRect/>
          </a:stretch>
        </xdr:blipFill>
        <xdr:spPr>
          <a:xfrm>
            <a:off x="0" y="26015674"/>
            <a:ext cx="8831580" cy="3672840"/>
          </a:xfrm>
          <a:prstGeom prst="rect">
            <a:avLst/>
          </a:prstGeom>
        </xdr:spPr>
      </xdr:pic>
      <xdr:sp macro="" textlink="">
        <xdr:nvSpPr>
          <xdr:cNvPr id="10" name="正方形/長方形 9">
            <a:extLst>
              <a:ext uri="{FF2B5EF4-FFF2-40B4-BE49-F238E27FC236}">
                <a16:creationId xmlns:a16="http://schemas.microsoft.com/office/drawing/2014/main" id="{64EE0490-16E0-4C2C-A3A7-216AAF3CBC95}"/>
              </a:ext>
            </a:extLst>
          </xdr:cNvPr>
          <xdr:cNvSpPr/>
        </xdr:nvSpPr>
        <xdr:spPr>
          <a:xfrm>
            <a:off x="4903304" y="27233218"/>
            <a:ext cx="612913" cy="222802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 name="正方形/長方形 18">
            <a:extLst>
              <a:ext uri="{FF2B5EF4-FFF2-40B4-BE49-F238E27FC236}">
                <a16:creationId xmlns:a16="http://schemas.microsoft.com/office/drawing/2014/main" id="{F2EE8476-BEBC-6AFB-502D-0B335BA0F143}"/>
              </a:ext>
            </a:extLst>
          </xdr:cNvPr>
          <xdr:cNvSpPr/>
        </xdr:nvSpPr>
        <xdr:spPr>
          <a:xfrm>
            <a:off x="6038022" y="27228248"/>
            <a:ext cx="218660" cy="1374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st.local\ETHK\110&#26412;&#31038;_&#31038;&#21729;&#23554;&#29992;\350&#25216;&#34899;&#12539;&#29872;&#22659;&#37096;_&#31038;&#21729;&#23554;&#29992;\630&#25216;&#34899;&#31649;&#29702;&#35506;_&#31038;&#21729;&#23554;&#29992;\&#25216;&#34899;&#31649;&#29702;&#35506;\&#12302;&#25216;&#34899;&#31649;&#29702;&#35506;&#30330;&#20986;&#35201;&#38936;&#12539;&#20107;&#21209;&#36899;&#12303;\219999_&#12304;&#35201;&#38936;&#12305;&#24037;&#20107;&#12395;&#20418;&#12427;&#20837;&#26413;&#22865;&#32004;&#26041;&#24335;&#12398;&#36939;&#29992;&#12395;&#38306;&#12377;&#12427;&#35201;&#38936;\&#19968;&#26522;&#21270;&#12471;&#12473;&#12486;&#12512;&#65288;140326&#20462;&#27491;&#29256;&#65289;.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設定"/>
      <sheetName val="work"/>
      <sheetName val="dlist"/>
      <sheetName val="本文"/>
      <sheetName val="様式1"/>
      <sheetName val="様式2A11"/>
      <sheetName val="様式2A21"/>
      <sheetName val="様式2P11"/>
      <sheetName val="様式2A22"/>
      <sheetName val="様式2P22"/>
      <sheetName val="様式2B11"/>
      <sheetName val="様式2B21"/>
      <sheetName val="様式2C11"/>
      <sheetName val="様式3"/>
      <sheetName val="様式45"/>
      <sheetName val="交渉文"/>
      <sheetName val="見_1"/>
      <sheetName val="見2_土資"/>
      <sheetName val="見2_施資"/>
      <sheetName val="見2_土資施"/>
      <sheetName val="見2_施資施"/>
      <sheetName val="見21_施機"/>
      <sheetName val="見22_施機"/>
      <sheetName val="見21_土施"/>
      <sheetName val="見22_土施"/>
      <sheetName val="見23_経費"/>
      <sheetName val="添付_専任"/>
      <sheetName val="wsub"/>
      <sheetName val="Sheet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51794D-03FD-42F2-A6E0-0F3D012DE9B5}">
  <sheetPr codeName="Sheet1">
    <tabColor theme="8" tint="0.79998168889431442"/>
  </sheetPr>
  <dimension ref="R1:AG1"/>
  <sheetViews>
    <sheetView topLeftCell="C1" zoomScale="55" zoomScaleNormal="55" workbookViewId="0">
      <selection activeCell="D71" sqref="D71"/>
    </sheetView>
  </sheetViews>
  <sheetFormatPr defaultRowHeight="18.75"/>
  <cols>
    <col min="17" max="17" width="9" customWidth="1"/>
  </cols>
  <sheetData>
    <row r="1" spans="18:33">
      <c r="R1" t="s">
        <v>0</v>
      </c>
      <c r="U1" s="212"/>
      <c r="V1" t="s">
        <v>1</v>
      </c>
      <c r="X1" s="213"/>
      <c r="Y1" t="s">
        <v>2</v>
      </c>
      <c r="AB1" s="214"/>
      <c r="AC1" t="s">
        <v>3</v>
      </c>
      <c r="AF1" s="215"/>
      <c r="AG1" t="s">
        <v>4</v>
      </c>
    </row>
  </sheetData>
  <phoneticPr fontId="3"/>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8474A-3B69-4C05-BAAC-61017017F059}">
  <sheetPr codeName="Sheet2">
    <tabColor theme="8" tint="0.79998168889431442"/>
  </sheetPr>
  <dimension ref="A1"/>
  <sheetViews>
    <sheetView workbookViewId="0">
      <selection activeCell="D71" sqref="D71"/>
    </sheetView>
  </sheetViews>
  <sheetFormatPr defaultRowHeight="18.75"/>
  <sheetData>
    <row r="1" spans="1:1">
      <c r="A1" t="s">
        <v>5</v>
      </c>
    </row>
  </sheetData>
  <phoneticPr fontId="3"/>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1E822-D82C-4C37-8BDA-A66C6A574087}">
  <sheetPr codeName="Sheet3">
    <tabColor theme="8" tint="0.79998168889431442"/>
  </sheetPr>
  <dimension ref="A1:A133"/>
  <sheetViews>
    <sheetView zoomScale="115" zoomScaleNormal="115" workbookViewId="0">
      <selection activeCell="D71" sqref="D71"/>
    </sheetView>
  </sheetViews>
  <sheetFormatPr defaultRowHeight="18.75"/>
  <sheetData>
    <row r="1" spans="1:1">
      <c r="A1" t="s">
        <v>6</v>
      </c>
    </row>
    <row r="2" spans="1:1">
      <c r="A2" t="s">
        <v>7</v>
      </c>
    </row>
    <row r="3" spans="1:1">
      <c r="A3" t="s">
        <v>8</v>
      </c>
    </row>
    <row r="4" spans="1:1">
      <c r="A4" t="s">
        <v>9</v>
      </c>
    </row>
    <row r="5" spans="1:1">
      <c r="A5" t="s">
        <v>10</v>
      </c>
    </row>
    <row r="6" spans="1:1">
      <c r="A6" t="s">
        <v>11</v>
      </c>
    </row>
    <row r="7" spans="1:1">
      <c r="A7" t="s">
        <v>12</v>
      </c>
    </row>
    <row r="8" spans="1:1">
      <c r="A8" t="s">
        <v>13</v>
      </c>
    </row>
    <row r="27" spans="1:1">
      <c r="A27" t="s">
        <v>6</v>
      </c>
    </row>
    <row r="28" spans="1:1">
      <c r="A28" t="s">
        <v>14</v>
      </c>
    </row>
    <row r="53" spans="1:1">
      <c r="A53" t="s">
        <v>6</v>
      </c>
    </row>
    <row r="54" spans="1:1">
      <c r="A54" t="s">
        <v>15</v>
      </c>
    </row>
    <row r="55" spans="1:1">
      <c r="A55" t="s">
        <v>16</v>
      </c>
    </row>
    <row r="56" spans="1:1">
      <c r="A56" t="s">
        <v>17</v>
      </c>
    </row>
    <row r="64" spans="1:1">
      <c r="A64" s="167" t="s">
        <v>18</v>
      </c>
    </row>
    <row r="65" spans="1:1">
      <c r="A65" s="167" t="s">
        <v>19</v>
      </c>
    </row>
    <row r="71" spans="1:1">
      <c r="A71" s="168" t="s">
        <v>20</v>
      </c>
    </row>
    <row r="72" spans="1:1">
      <c r="A72" s="167" t="s">
        <v>21</v>
      </c>
    </row>
    <row r="73" spans="1:1">
      <c r="A73" s="167" t="s">
        <v>22</v>
      </c>
    </row>
    <row r="79" spans="1:1">
      <c r="A79" t="s">
        <v>23</v>
      </c>
    </row>
    <row r="80" spans="1:1">
      <c r="A80" t="s">
        <v>24</v>
      </c>
    </row>
    <row r="105" spans="1:1">
      <c r="A105" t="s">
        <v>23</v>
      </c>
    </row>
    <row r="106" spans="1:1">
      <c r="A106" t="s">
        <v>25</v>
      </c>
    </row>
    <row r="107" spans="1:1">
      <c r="A107" t="s">
        <v>26</v>
      </c>
    </row>
    <row r="108" spans="1:1">
      <c r="A108" t="s">
        <v>27</v>
      </c>
    </row>
    <row r="125" spans="1:1">
      <c r="A125" s="246" t="s">
        <v>28</v>
      </c>
    </row>
    <row r="126" spans="1:1">
      <c r="A126" s="246" t="s">
        <v>29</v>
      </c>
    </row>
    <row r="127" spans="1:1">
      <c r="A127" s="246" t="s">
        <v>30</v>
      </c>
    </row>
    <row r="128" spans="1:1">
      <c r="A128" s="247" t="s">
        <v>31</v>
      </c>
    </row>
    <row r="129" spans="1:1">
      <c r="A129" s="246" t="s">
        <v>32</v>
      </c>
    </row>
    <row r="130" spans="1:1">
      <c r="A130" s="247" t="s">
        <v>33</v>
      </c>
    </row>
    <row r="131" spans="1:1">
      <c r="A131" t="s">
        <v>23</v>
      </c>
    </row>
    <row r="132" spans="1:1">
      <c r="A132" t="s">
        <v>34</v>
      </c>
    </row>
    <row r="133" spans="1:1">
      <c r="A133" t="s">
        <v>35</v>
      </c>
    </row>
  </sheetData>
  <phoneticPr fontId="3"/>
  <pageMargins left="0.7" right="0.7" top="0.75" bottom="0.75" header="0.3" footer="0.3"/>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A8139-3107-4B76-B904-21ACBFDFA9ED}">
  <sheetPr codeName="Sheet4">
    <tabColor theme="0" tint="-0.499984740745262"/>
  </sheetPr>
  <dimension ref="A1"/>
  <sheetViews>
    <sheetView workbookViewId="0">
      <selection activeCell="D71" sqref="D71"/>
    </sheetView>
  </sheetViews>
  <sheetFormatPr defaultRowHeight="18.75"/>
  <sheetData/>
  <phoneticPr fontId="3"/>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91F80-E971-4388-B2EB-F03D3E9D5F23}">
  <sheetPr>
    <pageSetUpPr fitToPage="1"/>
  </sheetPr>
  <dimension ref="A1:AO98"/>
  <sheetViews>
    <sheetView view="pageBreakPreview" topLeftCell="A44" zoomScale="70" zoomScaleNormal="85" zoomScaleSheetLayoutView="70" zoomScalePageLayoutView="55" workbookViewId="0">
      <selection activeCell="D71" sqref="D71"/>
    </sheetView>
  </sheetViews>
  <sheetFormatPr defaultColWidth="9" defaultRowHeight="16.5" customHeight="1" outlineLevelRow="1" outlineLevelCol="1"/>
  <cols>
    <col min="1" max="5" width="4" style="5" customWidth="1" outlineLevel="1"/>
    <col min="6" max="6" width="2.25" style="5" customWidth="1"/>
    <col min="7" max="7" width="5" style="5" customWidth="1"/>
    <col min="8" max="8" width="16.125" style="6" customWidth="1"/>
    <col min="9" max="9" width="3.25" style="6" customWidth="1"/>
    <col min="10" max="10" width="30.75" style="6" customWidth="1"/>
    <col min="11" max="11" width="5.875" style="6" customWidth="1"/>
    <col min="12" max="12" width="56.75" style="6" customWidth="1"/>
    <col min="13" max="13" width="5.75" style="6" customWidth="1"/>
    <col min="14" max="14" width="17.75" style="6" customWidth="1"/>
    <col min="15" max="15" width="20.125" style="6" customWidth="1"/>
    <col min="16" max="16" width="9.125" style="6" customWidth="1"/>
    <col min="17" max="17" width="20.25" style="6" customWidth="1"/>
    <col min="18" max="18" width="9.125" style="6" customWidth="1"/>
    <col min="19" max="19" width="20.25" style="6" customWidth="1"/>
    <col min="20" max="20" width="9.125" style="6" customWidth="1"/>
    <col min="21" max="21" width="20.125" style="6" customWidth="1"/>
    <col min="22" max="22" width="9.125" style="6" customWidth="1"/>
    <col min="23" max="23" width="6.75" style="6" bestFit="1" customWidth="1"/>
    <col min="24" max="24" width="6.75" style="6" customWidth="1"/>
    <col min="25" max="25" width="10.625" style="6" bestFit="1" customWidth="1"/>
    <col min="26" max="26" width="14.125" style="6" customWidth="1"/>
    <col min="27" max="27" width="1.5" style="6" customWidth="1"/>
    <col min="28" max="30" width="3.875" style="5" customWidth="1" outlineLevel="1"/>
    <col min="31" max="31" width="4" style="5" customWidth="1" outlineLevel="1"/>
    <col min="32" max="32" width="9" style="5" outlineLevel="1"/>
    <col min="33" max="33" width="20" style="5" customWidth="1" outlineLevel="1"/>
    <col min="34" max="34" width="9" style="5" outlineLevel="1"/>
    <col min="35" max="35" width="19.875" style="5" customWidth="1" outlineLevel="1"/>
    <col min="36" max="36" width="9" style="5" outlineLevel="1"/>
    <col min="37" max="37" width="20.25" style="5" customWidth="1" outlineLevel="1"/>
    <col min="38" max="38" width="9" style="5" outlineLevel="1"/>
    <col min="39" max="39" width="20.25" style="5" customWidth="1" outlineLevel="1"/>
    <col min="40" max="40" width="9" style="5" outlineLevel="1"/>
    <col min="41" max="41" width="20.25" style="5" customWidth="1"/>
    <col min="42" max="16384" width="9" style="5"/>
  </cols>
  <sheetData>
    <row r="1" spans="1:31" ht="16.5" customHeight="1" outlineLevel="1"/>
    <row r="2" spans="1:31" ht="16.5" customHeight="1" outlineLevel="1">
      <c r="G2" s="265" t="s">
        <v>36</v>
      </c>
      <c r="H2" s="265"/>
      <c r="I2" s="265"/>
      <c r="J2" s="265"/>
      <c r="K2" s="231"/>
      <c r="L2" s="8"/>
      <c r="N2" s="264"/>
    </row>
    <row r="3" spans="1:31" ht="16.5" customHeight="1" outlineLevel="1">
      <c r="G3" s="265" t="s">
        <v>218</v>
      </c>
      <c r="H3" s="265"/>
      <c r="I3" s="265"/>
      <c r="J3" s="265"/>
      <c r="K3" s="231"/>
      <c r="L3" s="8"/>
      <c r="N3" s="8"/>
    </row>
    <row r="4" spans="1:31" ht="16.5" customHeight="1" outlineLevel="1">
      <c r="G4" s="81"/>
      <c r="H4" s="81"/>
      <c r="I4" s="81"/>
      <c r="J4" s="81"/>
      <c r="K4" s="230"/>
      <c r="L4" s="230"/>
    </row>
    <row r="5" spans="1:31" ht="8.25" customHeight="1">
      <c r="F5" s="4"/>
      <c r="G5" s="4"/>
      <c r="H5" s="4"/>
      <c r="I5" s="4"/>
      <c r="J5" s="4"/>
      <c r="K5" s="4"/>
      <c r="L5" s="4"/>
      <c r="M5" s="4"/>
      <c r="N5" s="4"/>
      <c r="O5" s="4"/>
      <c r="P5" s="4"/>
      <c r="Q5" s="4"/>
      <c r="R5" s="4"/>
      <c r="S5" s="4"/>
      <c r="T5" s="4"/>
      <c r="U5" s="4"/>
      <c r="V5" s="4"/>
      <c r="W5" s="4"/>
      <c r="X5" s="4"/>
      <c r="Y5" s="4"/>
      <c r="Z5" s="4"/>
      <c r="AA5" s="4"/>
    </row>
    <row r="6" spans="1:31" s="6" customFormat="1" ht="17.45" customHeight="1">
      <c r="F6" s="4"/>
      <c r="G6" s="266" t="s">
        <v>250</v>
      </c>
      <c r="H6" s="266"/>
      <c r="I6" s="266"/>
      <c r="J6" s="266"/>
      <c r="K6" s="266"/>
      <c r="L6" s="266"/>
      <c r="N6" s="239"/>
      <c r="O6" s="239"/>
      <c r="P6" s="239"/>
      <c r="Q6" s="240"/>
      <c r="R6" s="267" t="s">
        <v>41</v>
      </c>
      <c r="S6" s="268"/>
      <c r="T6" s="268"/>
      <c r="U6" s="268"/>
      <c r="V6" s="268"/>
      <c r="W6" s="268"/>
      <c r="X6" s="268"/>
      <c r="Y6" s="268"/>
      <c r="Z6" s="269"/>
      <c r="AA6" s="1"/>
    </row>
    <row r="7" spans="1:31" s="7" customFormat="1" ht="17.45" customHeight="1">
      <c r="F7" s="4"/>
      <c r="G7" s="266"/>
      <c r="H7" s="266"/>
      <c r="I7" s="266"/>
      <c r="J7" s="266"/>
      <c r="K7" s="266"/>
      <c r="L7" s="266"/>
      <c r="N7" s="241"/>
      <c r="O7" s="241"/>
      <c r="P7" s="241"/>
      <c r="Q7" s="242"/>
      <c r="R7" s="270" t="s">
        <v>42</v>
      </c>
      <c r="S7" s="271"/>
      <c r="T7" s="271"/>
      <c r="U7" s="271"/>
      <c r="V7" s="271"/>
      <c r="W7" s="271"/>
      <c r="X7" s="271"/>
      <c r="Y7" s="271"/>
      <c r="Z7" s="272"/>
      <c r="AA7" s="2"/>
    </row>
    <row r="8" spans="1:31" s="7" customFormat="1" ht="17.45" customHeight="1">
      <c r="F8" s="4"/>
      <c r="G8" s="266"/>
      <c r="H8" s="266"/>
      <c r="I8" s="266"/>
      <c r="J8" s="266"/>
      <c r="K8" s="266"/>
      <c r="L8" s="266"/>
      <c r="N8" s="243"/>
      <c r="O8" s="243"/>
      <c r="P8" s="243"/>
      <c r="Q8" s="244"/>
      <c r="R8" s="273" t="s">
        <v>43</v>
      </c>
      <c r="S8" s="274"/>
      <c r="T8" s="274"/>
      <c r="U8" s="274"/>
      <c r="V8" s="274"/>
      <c r="W8" s="274"/>
      <c r="X8" s="274"/>
      <c r="Y8" s="274"/>
      <c r="Z8" s="275"/>
      <c r="AA8" s="2"/>
    </row>
    <row r="9" spans="1:31" s="7" customFormat="1" ht="17.25" customHeight="1">
      <c r="F9" s="4"/>
      <c r="G9" s="4"/>
      <c r="H9" s="4"/>
      <c r="I9" s="4"/>
      <c r="J9" s="4"/>
      <c r="K9" s="4"/>
      <c r="L9" s="4"/>
      <c r="M9" s="4"/>
      <c r="N9" s="92"/>
      <c r="O9" s="92"/>
      <c r="P9" s="92"/>
      <c r="Q9" s="245"/>
      <c r="R9" s="277" t="s">
        <v>44</v>
      </c>
      <c r="S9" s="278"/>
      <c r="T9" s="278"/>
      <c r="U9" s="278"/>
      <c r="V9" s="278"/>
      <c r="W9" s="278"/>
      <c r="X9" s="278"/>
      <c r="Y9" s="278"/>
      <c r="Z9" s="279"/>
      <c r="AA9" s="4"/>
    </row>
    <row r="10" spans="1:31" s="6" customFormat="1" ht="27.75" customHeight="1">
      <c r="F10" s="4"/>
      <c r="G10" s="276" t="s">
        <v>45</v>
      </c>
      <c r="H10" s="276"/>
      <c r="I10" s="276" t="s">
        <v>46</v>
      </c>
      <c r="J10" s="276"/>
      <c r="K10" s="276"/>
      <c r="L10" s="276"/>
      <c r="M10" s="20"/>
      <c r="N10" s="92"/>
      <c r="O10" s="92"/>
      <c r="P10" s="92"/>
      <c r="Q10" s="245"/>
      <c r="R10" s="277" t="s">
        <v>47</v>
      </c>
      <c r="S10" s="278"/>
      <c r="T10" s="278"/>
      <c r="U10" s="278"/>
      <c r="V10" s="278"/>
      <c r="W10" s="278"/>
      <c r="X10" s="278"/>
      <c r="Y10" s="278"/>
      <c r="Z10" s="279"/>
      <c r="AA10" s="4"/>
      <c r="AB10" s="60" t="s">
        <v>48</v>
      </c>
    </row>
    <row r="11" spans="1:31" s="6" customFormat="1" ht="27.75" customHeight="1">
      <c r="F11" s="4"/>
      <c r="G11" s="276" t="s">
        <v>49</v>
      </c>
      <c r="H11" s="276"/>
      <c r="I11" s="280"/>
      <c r="J11" s="280"/>
      <c r="K11" s="280"/>
      <c r="L11" s="280"/>
      <c r="M11" s="3"/>
      <c r="N11" s="3"/>
      <c r="O11" s="3"/>
      <c r="P11" s="3"/>
      <c r="Q11" s="3"/>
      <c r="R11" s="3"/>
      <c r="S11" s="3"/>
      <c r="T11" s="3"/>
      <c r="U11" s="281"/>
      <c r="V11" s="282"/>
      <c r="W11" s="282"/>
      <c r="X11" s="282"/>
      <c r="Y11" s="283"/>
      <c r="Z11" s="263"/>
      <c r="AA11" s="4"/>
      <c r="AB11" s="60" t="s">
        <v>50</v>
      </c>
    </row>
    <row r="12" spans="1:31" s="6" customFormat="1" ht="7.5" customHeight="1">
      <c r="F12" s="4"/>
      <c r="G12" s="4"/>
      <c r="H12" s="4"/>
      <c r="I12" s="4"/>
      <c r="J12" s="4"/>
      <c r="K12" s="4"/>
      <c r="L12" s="4"/>
      <c r="M12" s="4"/>
      <c r="N12" s="4"/>
      <c r="O12" s="4"/>
      <c r="P12" s="4"/>
      <c r="Q12" s="4"/>
      <c r="R12" s="4"/>
      <c r="S12" s="4"/>
      <c r="T12" s="4"/>
      <c r="U12" s="4"/>
      <c r="V12" s="4"/>
      <c r="W12" s="4"/>
      <c r="X12" s="4"/>
      <c r="Y12" s="4"/>
      <c r="Z12" s="4"/>
      <c r="AA12" s="4"/>
      <c r="AB12" s="284" t="s">
        <v>51</v>
      </c>
      <c r="AC12" s="284" t="s">
        <v>52</v>
      </c>
      <c r="AD12" s="284" t="s">
        <v>53</v>
      </c>
      <c r="AE12" s="284" t="s">
        <v>54</v>
      </c>
    </row>
    <row r="13" spans="1:31" s="6" customFormat="1" ht="29.25" customHeight="1">
      <c r="F13" s="4"/>
      <c r="G13" s="292" t="s">
        <v>60</v>
      </c>
      <c r="H13" s="293"/>
      <c r="I13" s="293"/>
      <c r="J13" s="293"/>
      <c r="K13" s="293"/>
      <c r="L13" s="293"/>
      <c r="M13" s="294" t="s">
        <v>61</v>
      </c>
      <c r="N13" s="294"/>
      <c r="O13" s="294"/>
      <c r="P13" s="294"/>
      <c r="Q13" s="294"/>
      <c r="R13" s="294"/>
      <c r="S13" s="294"/>
      <c r="T13" s="294"/>
      <c r="U13" s="294"/>
      <c r="V13" s="294"/>
      <c r="W13" s="294"/>
      <c r="X13" s="294"/>
      <c r="Y13" s="294"/>
      <c r="Z13" s="294"/>
      <c r="AB13" s="284"/>
      <c r="AC13" s="284"/>
      <c r="AD13" s="284"/>
      <c r="AE13" s="284"/>
    </row>
    <row r="14" spans="1:31" s="6" customFormat="1" ht="29.25" customHeight="1">
      <c r="A14" s="284" t="s">
        <v>51</v>
      </c>
      <c r="B14" s="284" t="s">
        <v>52</v>
      </c>
      <c r="C14" s="284" t="s">
        <v>53</v>
      </c>
      <c r="D14" s="284" t="s">
        <v>54</v>
      </c>
      <c r="F14" s="4"/>
      <c r="G14" s="286" t="s">
        <v>62</v>
      </c>
      <c r="H14" s="287"/>
      <c r="I14" s="287"/>
      <c r="J14" s="288"/>
      <c r="K14" s="286" t="s">
        <v>63</v>
      </c>
      <c r="L14" s="287"/>
      <c r="M14" s="295" t="s">
        <v>64</v>
      </c>
      <c r="N14" s="296" t="s">
        <v>65</v>
      </c>
      <c r="O14" s="297" t="s">
        <v>66</v>
      </c>
      <c r="P14" s="297"/>
      <c r="Q14" s="297"/>
      <c r="R14" s="297"/>
      <c r="S14" s="297"/>
      <c r="T14" s="297"/>
      <c r="U14" s="297"/>
      <c r="V14" s="297"/>
      <c r="W14" s="298" t="s">
        <v>67</v>
      </c>
      <c r="X14" s="300" t="s">
        <v>68</v>
      </c>
      <c r="Y14" s="300"/>
      <c r="Z14" s="300"/>
      <c r="AB14" s="284"/>
      <c r="AC14" s="285"/>
      <c r="AD14" s="285"/>
      <c r="AE14" s="285"/>
    </row>
    <row r="15" spans="1:31" s="6" customFormat="1" ht="64.5" customHeight="1">
      <c r="A15" s="284"/>
      <c r="B15" s="284"/>
      <c r="C15" s="284"/>
      <c r="D15" s="284"/>
      <c r="F15" s="4"/>
      <c r="G15" s="289"/>
      <c r="H15" s="290"/>
      <c r="I15" s="290"/>
      <c r="J15" s="291"/>
      <c r="K15" s="289"/>
      <c r="L15" s="290"/>
      <c r="M15" s="265"/>
      <c r="N15" s="295"/>
      <c r="O15" s="294"/>
      <c r="P15" s="294"/>
      <c r="Q15" s="294"/>
      <c r="R15" s="294"/>
      <c r="S15" s="294"/>
      <c r="T15" s="294"/>
      <c r="U15" s="294"/>
      <c r="V15" s="294"/>
      <c r="W15" s="299"/>
      <c r="X15" s="93" t="s">
        <v>69</v>
      </c>
      <c r="Y15" s="95" t="s">
        <v>251</v>
      </c>
      <c r="Z15" s="17" t="s">
        <v>252</v>
      </c>
      <c r="AB15" s="145"/>
      <c r="AC15" s="145" t="s">
        <v>70</v>
      </c>
      <c r="AD15" s="145" t="s">
        <v>70</v>
      </c>
      <c r="AE15" s="145" t="s">
        <v>70</v>
      </c>
    </row>
    <row r="16" spans="1:31" ht="28.5" customHeight="1">
      <c r="A16" s="7">
        <v>1</v>
      </c>
      <c r="B16" s="6">
        <v>1</v>
      </c>
      <c r="C16" s="6">
        <v>1</v>
      </c>
      <c r="D16" s="6">
        <v>1</v>
      </c>
      <c r="E16" s="6" cm="1">
        <f t="array" ref="E16">INDEX(A16:D16,1,VLOOKUP($G$3,$H$73:$J$82,$J$72,))</f>
        <v>1</v>
      </c>
      <c r="G16" s="303" t="s">
        <v>202</v>
      </c>
      <c r="H16" s="205" t="s">
        <v>147</v>
      </c>
      <c r="I16" s="306" t="s">
        <v>148</v>
      </c>
      <c r="J16" s="306"/>
      <c r="K16" s="307"/>
      <c r="L16" s="308"/>
      <c r="M16" s="48">
        <v>1</v>
      </c>
      <c r="N16" s="41"/>
      <c r="O16" s="74"/>
      <c r="P16" s="64"/>
      <c r="Q16" s="64"/>
      <c r="R16" s="64"/>
      <c r="S16" s="64"/>
      <c r="T16" s="64"/>
      <c r="U16" s="64"/>
      <c r="V16" s="76"/>
      <c r="W16" s="209" t="str">
        <f>IF(SUM(M16:M46)=0,"",IF(SUM(M17:M45)&gt;0,"適","不適"))</f>
        <v>適</v>
      </c>
      <c r="X16" s="309" t="s">
        <v>203</v>
      </c>
      <c r="Y16" s="158" cm="1">
        <f t="array" ref="Y16">IF($Z$15="","",INDEX($AB17:$AE17,1,VLOOKUP($G$3,$H$73:$J$82,3,)))</f>
        <v>5</v>
      </c>
      <c r="Z16" s="106" cm="1">
        <f t="array" ref="Z16">IFERROR(IF(OR(COUNTIF($W16:$W48,"否")&gt;0,SUM($M17:$M46)=0),"",SUM($P17:$P44)*INDEX($AB17:$AE17,1,VLOOKUP($G$3,$H$73:$J$82,3,))),"-")</f>
        <v>5</v>
      </c>
      <c r="AA16" s="7"/>
      <c r="AB16" s="165"/>
      <c r="AC16" s="165"/>
      <c r="AD16" s="165"/>
      <c r="AE16" s="165"/>
    </row>
    <row r="17" spans="1:34" s="7" customFormat="1" ht="29.25" customHeight="1">
      <c r="A17" s="7">
        <v>1</v>
      </c>
      <c r="B17" s="6">
        <v>1</v>
      </c>
      <c r="C17" s="6">
        <v>1</v>
      </c>
      <c r="D17" s="6">
        <v>1</v>
      </c>
      <c r="E17" s="6" cm="1">
        <f t="array" ref="E17">INDEX(A17:D17,1,VLOOKUP($G$3,$H$73:$J$82,$J$72,))</f>
        <v>1</v>
      </c>
      <c r="F17" s="4"/>
      <c r="G17" s="304"/>
      <c r="H17" s="310" t="s">
        <v>150</v>
      </c>
      <c r="I17" s="313" t="s">
        <v>204</v>
      </c>
      <c r="J17" s="314"/>
      <c r="K17" s="29">
        <v>1</v>
      </c>
      <c r="L17" s="218" t="s">
        <v>152</v>
      </c>
      <c r="M17" s="48">
        <v>1</v>
      </c>
      <c r="N17" s="49"/>
      <c r="O17" s="70"/>
      <c r="P17" s="262">
        <f>IF($M17=0,"",$AH17)</f>
        <v>1</v>
      </c>
      <c r="Q17" s="173"/>
      <c r="R17" s="66"/>
      <c r="S17" s="66"/>
      <c r="T17" s="66"/>
      <c r="U17" s="69"/>
      <c r="V17" s="159"/>
      <c r="X17" s="309"/>
      <c r="Z17" s="110"/>
      <c r="AB17" s="165"/>
      <c r="AC17" s="165">
        <v>10</v>
      </c>
      <c r="AD17" s="165">
        <v>5</v>
      </c>
      <c r="AE17" s="165">
        <v>5</v>
      </c>
      <c r="AG17" s="7" t="s">
        <v>154</v>
      </c>
      <c r="AH17" s="261">
        <v>1</v>
      </c>
    </row>
    <row r="18" spans="1:34" s="7" customFormat="1" ht="29.25" customHeight="1">
      <c r="A18" s="7">
        <v>1</v>
      </c>
      <c r="B18" s="6">
        <v>1</v>
      </c>
      <c r="C18" s="6">
        <v>1</v>
      </c>
      <c r="D18" s="6">
        <v>1</v>
      </c>
      <c r="E18" s="6" cm="1">
        <f t="array" ref="E18">INDEX(A18:D18,1,VLOOKUP($G$3,$H$73:$J$82,$J$72,))</f>
        <v>1</v>
      </c>
      <c r="F18" s="4"/>
      <c r="G18" s="304"/>
      <c r="H18" s="311"/>
      <c r="I18" s="315"/>
      <c r="J18" s="316"/>
      <c r="K18" s="307"/>
      <c r="L18" s="308"/>
      <c r="M18" s="48"/>
      <c r="N18" s="49"/>
      <c r="O18" s="70"/>
      <c r="P18" s="66"/>
      <c r="Q18" s="172"/>
      <c r="R18" s="172"/>
      <c r="S18" s="172"/>
      <c r="T18" s="172"/>
      <c r="W18" s="208"/>
      <c r="X18" s="309"/>
      <c r="Z18" s="18"/>
      <c r="AB18" s="203"/>
      <c r="AC18" s="203"/>
      <c r="AD18" s="203"/>
      <c r="AE18" s="203"/>
    </row>
    <row r="19" spans="1:34" s="7" customFormat="1" ht="29.25" customHeight="1">
      <c r="A19" s="7">
        <v>1</v>
      </c>
      <c r="B19" s="6">
        <v>1</v>
      </c>
      <c r="C19" s="6">
        <v>1</v>
      </c>
      <c r="D19" s="6">
        <v>1</v>
      </c>
      <c r="E19" s="6" cm="1">
        <f t="array" ref="E19">INDEX(A19:D19,1,VLOOKUP($G$3,$H$73:$J$82,$J$72,))</f>
        <v>1</v>
      </c>
      <c r="F19" s="4"/>
      <c r="G19" s="304"/>
      <c r="H19" s="311"/>
      <c r="I19" s="315"/>
      <c r="J19" s="316"/>
      <c r="K19" s="79"/>
      <c r="L19" s="223" t="s">
        <v>155</v>
      </c>
      <c r="M19" s="50"/>
      <c r="N19" s="51"/>
      <c r="O19" s="65"/>
      <c r="P19" s="262" t="str">
        <f>IF($M19=0,"",$AH19)</f>
        <v/>
      </c>
      <c r="Q19" s="66"/>
      <c r="R19" s="66"/>
      <c r="S19" s="66"/>
      <c r="T19" s="66"/>
      <c r="U19" s="63"/>
      <c r="V19" s="69"/>
      <c r="W19" s="150"/>
      <c r="X19" s="309"/>
      <c r="Z19" s="112"/>
      <c r="AB19" s="80"/>
      <c r="AC19" s="18"/>
      <c r="AD19" s="18"/>
      <c r="AE19" s="18"/>
      <c r="AG19" s="7" t="s">
        <v>156</v>
      </c>
      <c r="AH19" s="261">
        <v>0.5</v>
      </c>
    </row>
    <row r="20" spans="1:34" s="7" customFormat="1" ht="29.25" customHeight="1">
      <c r="A20" s="7">
        <v>1</v>
      </c>
      <c r="B20" s="6">
        <v>1</v>
      </c>
      <c r="C20" s="6">
        <v>1</v>
      </c>
      <c r="D20" s="6">
        <v>1</v>
      </c>
      <c r="E20" s="6" cm="1">
        <f t="array" ref="E20">INDEX(A20:D20,1,VLOOKUP($G$3,$H$73:$J$82,$J$72,))</f>
        <v>1</v>
      </c>
      <c r="F20" s="4"/>
      <c r="G20" s="304"/>
      <c r="H20" s="311"/>
      <c r="I20" s="315"/>
      <c r="J20" s="316"/>
      <c r="K20" s="301"/>
      <c r="L20" s="302"/>
      <c r="M20" s="50"/>
      <c r="N20" s="51"/>
      <c r="O20" s="65"/>
      <c r="P20" s="66"/>
      <c r="Q20" s="66"/>
      <c r="R20" s="66"/>
      <c r="S20" s="66"/>
      <c r="T20" s="66"/>
      <c r="U20" s="63"/>
      <c r="V20" s="69"/>
      <c r="W20" s="150"/>
      <c r="X20" s="309"/>
      <c r="Y20" s="158"/>
      <c r="Z20" s="131"/>
      <c r="AB20" s="80"/>
      <c r="AC20" s="80"/>
      <c r="AD20" s="18"/>
      <c r="AE20" s="18"/>
    </row>
    <row r="21" spans="1:34" s="7" customFormat="1" ht="29.25" customHeight="1">
      <c r="A21" s="7">
        <v>1</v>
      </c>
      <c r="B21" s="6">
        <v>1</v>
      </c>
      <c r="C21" s="6">
        <v>1</v>
      </c>
      <c r="D21" s="6">
        <v>1</v>
      </c>
      <c r="E21" s="6" cm="1">
        <f t="array" ref="E21">INDEX(A21:D21,1,VLOOKUP($G$3,$H$73:$J$82,$J$72,))</f>
        <v>1</v>
      </c>
      <c r="F21" s="4"/>
      <c r="G21" s="304"/>
      <c r="H21" s="311"/>
      <c r="I21" s="315"/>
      <c r="J21" s="316"/>
      <c r="K21" s="79"/>
      <c r="L21" s="222" t="s">
        <v>157</v>
      </c>
      <c r="M21" s="50"/>
      <c r="N21" s="51"/>
      <c r="O21" s="65"/>
      <c r="P21" s="262" t="str">
        <f>IF($M21=0,"",$AH21)</f>
        <v/>
      </c>
      <c r="Q21" s="66"/>
      <c r="R21" s="66"/>
      <c r="S21" s="66"/>
      <c r="T21" s="66"/>
      <c r="U21" s="63"/>
      <c r="V21" s="69"/>
      <c r="W21" s="150"/>
      <c r="X21" s="309"/>
      <c r="Y21" s="125"/>
      <c r="Z21" s="131"/>
      <c r="AB21" s="80"/>
      <c r="AC21" s="80"/>
      <c r="AD21" s="18"/>
      <c r="AE21" s="18"/>
      <c r="AG21" s="7" t="s">
        <v>158</v>
      </c>
      <c r="AH21" s="261">
        <v>0.5</v>
      </c>
    </row>
    <row r="22" spans="1:34" s="7" customFormat="1" ht="29.25" customHeight="1">
      <c r="A22" s="7">
        <v>1</v>
      </c>
      <c r="B22" s="6">
        <v>1</v>
      </c>
      <c r="C22" s="6">
        <v>1</v>
      </c>
      <c r="D22" s="6">
        <v>1</v>
      </c>
      <c r="E22" s="6" cm="1">
        <f t="array" ref="E22">INDEX(A22:D22,1,VLOOKUP($G$3,$H$73:$J$82,$J$72,))</f>
        <v>1</v>
      </c>
      <c r="F22" s="4"/>
      <c r="G22" s="304"/>
      <c r="H22" s="311"/>
      <c r="I22" s="315"/>
      <c r="J22" s="316"/>
      <c r="K22" s="301"/>
      <c r="L22" s="302"/>
      <c r="M22" s="50"/>
      <c r="N22" s="51"/>
      <c r="O22" s="65"/>
      <c r="P22" s="66"/>
      <c r="Q22" s="66"/>
      <c r="R22" s="66"/>
      <c r="S22" s="66"/>
      <c r="T22" s="66"/>
      <c r="U22" s="63"/>
      <c r="V22" s="69"/>
      <c r="W22" s="150"/>
      <c r="X22" s="309"/>
      <c r="Y22" s="125"/>
      <c r="Z22" s="131"/>
      <c r="AB22" s="80"/>
      <c r="AC22" s="80"/>
      <c r="AD22" s="18"/>
      <c r="AE22" s="18"/>
    </row>
    <row r="23" spans="1:34" s="7" customFormat="1" ht="29.25" customHeight="1">
      <c r="A23" s="7">
        <v>1</v>
      </c>
      <c r="B23" s="6">
        <v>1</v>
      </c>
      <c r="C23" s="6">
        <v>1</v>
      </c>
      <c r="D23" s="6">
        <v>1</v>
      </c>
      <c r="E23" s="6" cm="1">
        <f t="array" ref="E23">INDEX(A23:D23,1,VLOOKUP($G$3,$H$73:$J$82,$J$72,))</f>
        <v>1</v>
      </c>
      <c r="F23" s="4"/>
      <c r="G23" s="304"/>
      <c r="H23" s="311"/>
      <c r="I23" s="315"/>
      <c r="J23" s="316"/>
      <c r="K23" s="79"/>
      <c r="L23" s="222" t="s">
        <v>159</v>
      </c>
      <c r="M23" s="50"/>
      <c r="N23" s="51"/>
      <c r="O23" s="65"/>
      <c r="P23" s="262" t="str">
        <f>IF($M23=0,"",$AH23)</f>
        <v/>
      </c>
      <c r="Q23" s="66"/>
      <c r="R23" s="66"/>
      <c r="S23" s="66"/>
      <c r="T23" s="66"/>
      <c r="U23" s="63"/>
      <c r="V23" s="69"/>
      <c r="W23" s="150"/>
      <c r="X23" s="309"/>
      <c r="Y23" s="125"/>
      <c r="Z23" s="131"/>
      <c r="AB23" s="80"/>
      <c r="AC23" s="80"/>
      <c r="AD23" s="18"/>
      <c r="AE23" s="18"/>
      <c r="AG23" s="7" t="s">
        <v>160</v>
      </c>
      <c r="AH23" s="261">
        <v>0.5</v>
      </c>
    </row>
    <row r="24" spans="1:34" s="7" customFormat="1" ht="29.25" customHeight="1">
      <c r="A24" s="7">
        <v>1</v>
      </c>
      <c r="B24" s="6">
        <v>1</v>
      </c>
      <c r="C24" s="6">
        <v>1</v>
      </c>
      <c r="D24" s="6">
        <v>1</v>
      </c>
      <c r="E24" s="6" cm="1">
        <f t="array" ref="E24">INDEX(A24:D24,1,VLOOKUP($G$3,$H$73:$J$82,$J$72,))</f>
        <v>1</v>
      </c>
      <c r="F24" s="4"/>
      <c r="G24" s="304"/>
      <c r="H24" s="311"/>
      <c r="I24" s="315"/>
      <c r="J24" s="316"/>
      <c r="K24" s="301"/>
      <c r="L24" s="302"/>
      <c r="M24" s="50"/>
      <c r="N24" s="51"/>
      <c r="O24" s="65"/>
      <c r="P24" s="66"/>
      <c r="Q24" s="66"/>
      <c r="R24" s="66"/>
      <c r="S24" s="66"/>
      <c r="T24" s="66"/>
      <c r="U24" s="63"/>
      <c r="V24" s="69"/>
      <c r="W24" s="150"/>
      <c r="X24" s="309"/>
      <c r="Y24" s="125"/>
      <c r="Z24" s="131"/>
      <c r="AB24" s="80"/>
      <c r="AC24" s="80"/>
      <c r="AD24" s="18"/>
      <c r="AE24" s="18"/>
    </row>
    <row r="25" spans="1:34" s="7" customFormat="1" ht="29.25" customHeight="1">
      <c r="A25" s="7">
        <v>1</v>
      </c>
      <c r="B25" s="6">
        <v>1</v>
      </c>
      <c r="C25" s="6">
        <v>1</v>
      </c>
      <c r="D25" s="6">
        <v>1</v>
      </c>
      <c r="E25" s="6" cm="1">
        <f t="array" ref="E25">INDEX(A25:D25,1,VLOOKUP($G$3,$H$73:$J$82,$J$72,))</f>
        <v>1</v>
      </c>
      <c r="F25" s="4"/>
      <c r="G25" s="304"/>
      <c r="H25" s="311"/>
      <c r="I25" s="315"/>
      <c r="J25" s="316"/>
      <c r="K25" s="79"/>
      <c r="L25" s="222" t="s">
        <v>205</v>
      </c>
      <c r="M25" s="50"/>
      <c r="N25" s="51"/>
      <c r="O25" s="65"/>
      <c r="P25" s="262" t="str">
        <f>IF($M25=0,"",$AH25)</f>
        <v/>
      </c>
      <c r="Q25" s="66"/>
      <c r="R25" s="66"/>
      <c r="S25" s="66"/>
      <c r="T25" s="66"/>
      <c r="U25" s="63"/>
      <c r="V25" s="69"/>
      <c r="W25" s="150"/>
      <c r="X25" s="309"/>
      <c r="Y25" s="125"/>
      <c r="Z25" s="131"/>
      <c r="AB25" s="80"/>
      <c r="AC25" s="80"/>
      <c r="AD25" s="18"/>
      <c r="AE25" s="18"/>
      <c r="AG25" s="7" t="s">
        <v>162</v>
      </c>
      <c r="AH25" s="261">
        <v>0.5</v>
      </c>
    </row>
    <row r="26" spans="1:34" s="7" customFormat="1" ht="29.25" customHeight="1">
      <c r="A26" s="7">
        <v>1</v>
      </c>
      <c r="B26" s="6">
        <v>1</v>
      </c>
      <c r="C26" s="6">
        <v>1</v>
      </c>
      <c r="D26" s="6">
        <v>1</v>
      </c>
      <c r="E26" s="6" cm="1">
        <f t="array" ref="E26">INDEX(A26:D26,1,VLOOKUP($G$3,$H$73:$J$82,$J$72,))</f>
        <v>1</v>
      </c>
      <c r="F26" s="4"/>
      <c r="G26" s="304"/>
      <c r="H26" s="311"/>
      <c r="I26" s="315"/>
      <c r="J26" s="316"/>
      <c r="K26" s="301"/>
      <c r="L26" s="302"/>
      <c r="M26" s="50"/>
      <c r="N26" s="51"/>
      <c r="O26" s="65"/>
      <c r="P26" s="66"/>
      <c r="Q26" s="66"/>
      <c r="R26" s="66"/>
      <c r="S26" s="66"/>
      <c r="T26" s="66"/>
      <c r="U26" s="63"/>
      <c r="V26" s="69"/>
      <c r="W26" s="150"/>
      <c r="X26" s="309"/>
      <c r="Y26" s="125"/>
      <c r="Z26" s="131"/>
      <c r="AB26" s="80"/>
      <c r="AC26" s="80"/>
      <c r="AD26" s="18"/>
      <c r="AE26" s="18"/>
    </row>
    <row r="27" spans="1:34" s="7" customFormat="1" ht="29.25" customHeight="1">
      <c r="A27" s="7">
        <v>1</v>
      </c>
      <c r="B27" s="6">
        <v>1</v>
      </c>
      <c r="C27" s="6">
        <v>1</v>
      </c>
      <c r="D27" s="6">
        <v>1</v>
      </c>
      <c r="E27" s="6" cm="1">
        <f t="array" ref="E27">INDEX(A27:D27,1,VLOOKUP($G$3,$H$73:$J$82,$J$72,))</f>
        <v>1</v>
      </c>
      <c r="F27" s="4"/>
      <c r="G27" s="304"/>
      <c r="H27" s="311"/>
      <c r="I27" s="315"/>
      <c r="J27" s="316"/>
      <c r="K27" s="77"/>
      <c r="L27" s="222" t="s">
        <v>206</v>
      </c>
      <c r="M27" s="50"/>
      <c r="N27" s="51"/>
      <c r="O27" s="65"/>
      <c r="P27" s="262" t="str">
        <f>IF($M27=0,"",$AH27)</f>
        <v/>
      </c>
      <c r="Q27" s="66"/>
      <c r="R27" s="66"/>
      <c r="S27" s="66"/>
      <c r="T27" s="66"/>
      <c r="U27" s="63"/>
      <c r="V27" s="69"/>
      <c r="W27" s="150"/>
      <c r="X27" s="309"/>
      <c r="Y27" s="125"/>
      <c r="Z27" s="131"/>
      <c r="AB27" s="80"/>
      <c r="AC27" s="80"/>
      <c r="AD27" s="18"/>
      <c r="AE27" s="18"/>
      <c r="AG27" s="7" t="s">
        <v>164</v>
      </c>
      <c r="AH27" s="261">
        <v>0.5</v>
      </c>
    </row>
    <row r="28" spans="1:34" s="7" customFormat="1" ht="29.25" customHeight="1">
      <c r="A28" s="7">
        <v>1</v>
      </c>
      <c r="B28" s="6">
        <v>1</v>
      </c>
      <c r="C28" s="6">
        <v>1</v>
      </c>
      <c r="D28" s="6">
        <v>1</v>
      </c>
      <c r="E28" s="6" cm="1">
        <f t="array" ref="E28">INDEX(A28:D28,1,VLOOKUP($G$3,$H$73:$J$82,$J$72,))</f>
        <v>1</v>
      </c>
      <c r="F28" s="4"/>
      <c r="G28" s="304"/>
      <c r="H28" s="311"/>
      <c r="I28" s="315"/>
      <c r="J28" s="316"/>
      <c r="K28" s="301"/>
      <c r="L28" s="302"/>
      <c r="M28" s="50"/>
      <c r="N28" s="51"/>
      <c r="O28" s="65"/>
      <c r="P28" s="66"/>
      <c r="Q28" s="66"/>
      <c r="R28" s="66"/>
      <c r="S28" s="66"/>
      <c r="T28" s="66"/>
      <c r="U28" s="63"/>
      <c r="V28" s="69"/>
      <c r="W28" s="150"/>
      <c r="X28" s="309"/>
      <c r="Y28" s="125"/>
      <c r="Z28" s="131"/>
      <c r="AB28" s="80"/>
      <c r="AC28" s="80"/>
      <c r="AD28" s="18"/>
      <c r="AE28" s="18"/>
    </row>
    <row r="29" spans="1:34" s="7" customFormat="1" ht="29.25" customHeight="1">
      <c r="A29" s="7">
        <v>1</v>
      </c>
      <c r="B29" s="6">
        <v>1</v>
      </c>
      <c r="C29" s="6">
        <v>1</v>
      </c>
      <c r="D29" s="6">
        <v>1</v>
      </c>
      <c r="E29" s="6" cm="1">
        <f t="array" ref="E29">INDEX(A29:D29,1,VLOOKUP($G$3,$H$73:$J$82,$J$72,))</f>
        <v>1</v>
      </c>
      <c r="F29" s="4"/>
      <c r="G29" s="304"/>
      <c r="H29" s="311"/>
      <c r="I29" s="315"/>
      <c r="J29" s="316"/>
      <c r="K29" s="77"/>
      <c r="L29" s="219" t="s">
        <v>165</v>
      </c>
      <c r="M29" s="50"/>
      <c r="N29" s="51"/>
      <c r="O29" s="65"/>
      <c r="P29" s="262" t="str">
        <f>IF($M29=0,"",$AH29)</f>
        <v/>
      </c>
      <c r="Q29" s="66"/>
      <c r="R29" s="66"/>
      <c r="S29" s="66"/>
      <c r="T29" s="66"/>
      <c r="U29" s="63"/>
      <c r="V29" s="69"/>
      <c r="W29" s="150"/>
      <c r="X29" s="309"/>
      <c r="Y29" s="125"/>
      <c r="Z29" s="131"/>
      <c r="AB29" s="80"/>
      <c r="AC29" s="80"/>
      <c r="AD29" s="18"/>
      <c r="AE29" s="18"/>
      <c r="AG29" s="7" t="s">
        <v>165</v>
      </c>
      <c r="AH29" s="261">
        <v>1</v>
      </c>
    </row>
    <row r="30" spans="1:34" s="7" customFormat="1" ht="29.25" customHeight="1">
      <c r="A30" s="7">
        <v>1</v>
      </c>
      <c r="B30" s="6">
        <v>1</v>
      </c>
      <c r="C30" s="6">
        <v>1</v>
      </c>
      <c r="D30" s="6">
        <v>1</v>
      </c>
      <c r="E30" s="6" cm="1">
        <f t="array" ref="E30">INDEX(A30:D30,1,VLOOKUP($G$3,$H$73:$J$82,$J$72,))</f>
        <v>1</v>
      </c>
      <c r="F30" s="4"/>
      <c r="G30" s="304"/>
      <c r="H30" s="311"/>
      <c r="I30" s="315"/>
      <c r="J30" s="316"/>
      <c r="K30" s="78"/>
      <c r="L30" s="219" t="s">
        <v>166</v>
      </c>
      <c r="M30" s="50"/>
      <c r="N30" s="51"/>
      <c r="O30" s="65"/>
      <c r="P30" s="62"/>
      <c r="Q30" s="62"/>
      <c r="R30" s="62"/>
      <c r="S30" s="62"/>
      <c r="T30" s="62"/>
      <c r="U30" s="63"/>
      <c r="V30" s="69"/>
      <c r="W30" s="150"/>
      <c r="X30" s="309"/>
      <c r="Y30" s="125"/>
      <c r="Z30" s="131"/>
      <c r="AB30" s="80"/>
      <c r="AC30" s="80"/>
      <c r="AD30" s="18"/>
      <c r="AE30" s="18"/>
    </row>
    <row r="31" spans="1:34" s="7" customFormat="1" ht="29.25" customHeight="1">
      <c r="A31" s="7">
        <v>1</v>
      </c>
      <c r="B31" s="6">
        <v>1</v>
      </c>
      <c r="C31" s="6">
        <v>1</v>
      </c>
      <c r="D31" s="6">
        <v>1</v>
      </c>
      <c r="E31" s="6" cm="1">
        <f t="array" ref="E31">INDEX(A31:D31,1,VLOOKUP($G$3,$H$73:$J$82,$J$72,))</f>
        <v>1</v>
      </c>
      <c r="F31" s="4"/>
      <c r="G31" s="304"/>
      <c r="H31" s="311"/>
      <c r="I31" s="315"/>
      <c r="J31" s="316"/>
      <c r="K31" s="78"/>
      <c r="L31" s="222" t="s">
        <v>167</v>
      </c>
      <c r="M31" s="50"/>
      <c r="N31" s="51"/>
      <c r="O31" s="65"/>
      <c r="P31" s="262" t="str">
        <f>IF($M31=0,"",$AH31)</f>
        <v/>
      </c>
      <c r="Q31" s="66"/>
      <c r="R31" s="66"/>
      <c r="S31" s="66"/>
      <c r="T31" s="66"/>
      <c r="U31" s="63"/>
      <c r="V31" s="69"/>
      <c r="W31" s="150"/>
      <c r="X31" s="309"/>
      <c r="Y31" s="125"/>
      <c r="Z31" s="131"/>
      <c r="AB31" s="80"/>
      <c r="AC31" s="80"/>
      <c r="AD31" s="18"/>
      <c r="AE31" s="18"/>
      <c r="AG31" s="7" t="s">
        <v>168</v>
      </c>
      <c r="AH31" s="261">
        <v>0.5</v>
      </c>
    </row>
    <row r="32" spans="1:34" s="7" customFormat="1" ht="29.25" customHeight="1">
      <c r="A32" s="7">
        <v>1</v>
      </c>
      <c r="B32" s="6">
        <v>1</v>
      </c>
      <c r="C32" s="6">
        <v>1</v>
      </c>
      <c r="D32" s="6">
        <v>1</v>
      </c>
      <c r="E32" s="6" cm="1">
        <f t="array" ref="E32">INDEX(A32:D32,1,VLOOKUP($G$3,$H$73:$J$82,$J$72,))</f>
        <v>1</v>
      </c>
      <c r="F32" s="4"/>
      <c r="G32" s="304"/>
      <c r="H32" s="311"/>
      <c r="I32" s="315"/>
      <c r="J32" s="316"/>
      <c r="K32" s="301"/>
      <c r="L32" s="302"/>
      <c r="M32" s="50"/>
      <c r="N32" s="51"/>
      <c r="O32" s="65"/>
      <c r="P32" s="66"/>
      <c r="Q32" s="66"/>
      <c r="R32" s="66"/>
      <c r="S32" s="66"/>
      <c r="T32" s="66"/>
      <c r="U32" s="63"/>
      <c r="V32" s="69"/>
      <c r="W32" s="150"/>
      <c r="X32" s="309"/>
      <c r="Y32" s="125"/>
      <c r="Z32" s="131"/>
      <c r="AB32" s="80"/>
      <c r="AC32" s="80"/>
      <c r="AD32" s="18"/>
      <c r="AE32" s="18"/>
    </row>
    <row r="33" spans="1:34" s="7" customFormat="1" ht="29.25" customHeight="1">
      <c r="A33" s="7">
        <v>1</v>
      </c>
      <c r="B33" s="6">
        <v>1</v>
      </c>
      <c r="C33" s="6">
        <v>1</v>
      </c>
      <c r="D33" s="6">
        <v>1</v>
      </c>
      <c r="E33" s="6" cm="1">
        <f t="array" ref="E33">INDEX(A33:D33,1,VLOOKUP($G$3,$H$73:$J$82,$J$72,))</f>
        <v>1</v>
      </c>
      <c r="F33" s="4"/>
      <c r="G33" s="304"/>
      <c r="H33" s="311"/>
      <c r="I33" s="315"/>
      <c r="J33" s="316"/>
      <c r="K33" s="78"/>
      <c r="L33" s="219" t="s">
        <v>169</v>
      </c>
      <c r="M33" s="50"/>
      <c r="N33" s="51"/>
      <c r="O33" s="65"/>
      <c r="P33" s="262" t="str">
        <f>IF($M33=0,"",$AH33)</f>
        <v/>
      </c>
      <c r="Q33" s="66"/>
      <c r="R33" s="66"/>
      <c r="S33" s="66"/>
      <c r="T33" s="66"/>
      <c r="U33" s="63"/>
      <c r="V33" s="69"/>
      <c r="W33" s="150"/>
      <c r="X33" s="309"/>
      <c r="Y33" s="125"/>
      <c r="Z33" s="131"/>
      <c r="AB33" s="80"/>
      <c r="AC33" s="80"/>
      <c r="AD33" s="18"/>
      <c r="AE33" s="18"/>
      <c r="AG33" s="7" t="s">
        <v>169</v>
      </c>
      <c r="AH33" s="261">
        <v>0.5</v>
      </c>
    </row>
    <row r="34" spans="1:34" s="7" customFormat="1" ht="29.25" customHeight="1">
      <c r="A34" s="7">
        <v>1</v>
      </c>
      <c r="B34" s="6">
        <v>1</v>
      </c>
      <c r="C34" s="6">
        <v>1</v>
      </c>
      <c r="D34" s="6">
        <v>1</v>
      </c>
      <c r="E34" s="6" cm="1">
        <f t="array" ref="E34">INDEX(A34:D34,1,VLOOKUP($G$3,$H$73:$J$82,$J$72,))</f>
        <v>1</v>
      </c>
      <c r="F34" s="4"/>
      <c r="G34" s="304"/>
      <c r="H34" s="311"/>
      <c r="I34" s="315"/>
      <c r="J34" s="316"/>
      <c r="K34" s="78"/>
      <c r="L34" s="219" t="s">
        <v>170</v>
      </c>
      <c r="M34" s="50"/>
      <c r="N34" s="51"/>
      <c r="O34" s="65"/>
      <c r="P34" s="62"/>
      <c r="Q34" s="62"/>
      <c r="R34" s="62"/>
      <c r="S34" s="62"/>
      <c r="T34" s="62"/>
      <c r="U34" s="63"/>
      <c r="V34" s="69"/>
      <c r="W34" s="150"/>
      <c r="X34" s="309"/>
      <c r="Y34" s="125"/>
      <c r="Z34" s="131"/>
      <c r="AB34" s="80"/>
      <c r="AC34" s="80"/>
      <c r="AD34" s="18"/>
      <c r="AE34" s="18"/>
    </row>
    <row r="35" spans="1:34" s="7" customFormat="1" ht="29.25" customHeight="1">
      <c r="A35" s="7">
        <v>1</v>
      </c>
      <c r="B35" s="6">
        <v>1</v>
      </c>
      <c r="C35" s="6">
        <v>1</v>
      </c>
      <c r="D35" s="6">
        <v>1</v>
      </c>
      <c r="E35" s="6" cm="1">
        <f t="array" ref="E35">INDEX(A35:D35,1,VLOOKUP($G$3,$H$73:$J$82,$J$72,))</f>
        <v>1</v>
      </c>
      <c r="F35" s="4"/>
      <c r="G35" s="304"/>
      <c r="H35" s="311"/>
      <c r="I35" s="315"/>
      <c r="J35" s="316"/>
      <c r="K35" s="78"/>
      <c r="L35" s="222" t="s">
        <v>171</v>
      </c>
      <c r="M35" s="50"/>
      <c r="N35" s="51"/>
      <c r="O35" s="65"/>
      <c r="P35" s="62"/>
      <c r="Q35" s="62"/>
      <c r="R35" s="62"/>
      <c r="S35" s="62"/>
      <c r="T35" s="62"/>
      <c r="U35" s="63"/>
      <c r="V35" s="69"/>
      <c r="W35" s="150"/>
      <c r="X35" s="309"/>
      <c r="Y35" s="125"/>
      <c r="Z35" s="131"/>
      <c r="AB35" s="80"/>
      <c r="AC35" s="80"/>
      <c r="AD35" s="18"/>
      <c r="AE35" s="18"/>
    </row>
    <row r="36" spans="1:34" s="7" customFormat="1" ht="29.25" customHeight="1">
      <c r="A36" s="7">
        <v>1</v>
      </c>
      <c r="B36" s="6">
        <v>1</v>
      </c>
      <c r="C36" s="6">
        <v>1</v>
      </c>
      <c r="D36" s="6">
        <v>1</v>
      </c>
      <c r="E36" s="6" cm="1">
        <f t="array" ref="E36">INDEX(A36:D36,1,VLOOKUP($G$3,$H$73:$J$82,$J$72,))</f>
        <v>1</v>
      </c>
      <c r="F36" s="4"/>
      <c r="G36" s="304"/>
      <c r="H36" s="311"/>
      <c r="I36" s="315"/>
      <c r="J36" s="316"/>
      <c r="K36" s="301"/>
      <c r="L36" s="302"/>
      <c r="M36" s="50"/>
      <c r="N36" s="51"/>
      <c r="O36" s="65"/>
      <c r="P36" s="62"/>
      <c r="Q36" s="62"/>
      <c r="R36" s="62"/>
      <c r="S36" s="62"/>
      <c r="T36" s="62"/>
      <c r="U36" s="63"/>
      <c r="V36" s="69"/>
      <c r="W36" s="150"/>
      <c r="X36" s="309"/>
      <c r="Y36" s="125"/>
      <c r="Z36" s="131"/>
      <c r="AB36" s="80"/>
      <c r="AC36" s="80"/>
      <c r="AD36" s="18"/>
      <c r="AE36" s="18"/>
    </row>
    <row r="37" spans="1:34" s="7" customFormat="1" ht="29.25" customHeight="1">
      <c r="A37" s="7">
        <v>1</v>
      </c>
      <c r="B37" s="6">
        <v>1</v>
      </c>
      <c r="C37" s="6">
        <v>1</v>
      </c>
      <c r="D37" s="6">
        <v>1</v>
      </c>
      <c r="E37" s="6" cm="1">
        <f t="array" ref="E37">INDEX(A37:D37,1,VLOOKUP($G$3,$H$73:$J$82,$J$72,))</f>
        <v>1</v>
      </c>
      <c r="F37" s="4"/>
      <c r="G37" s="304"/>
      <c r="H37" s="311"/>
      <c r="I37" s="315"/>
      <c r="J37" s="316"/>
      <c r="K37" s="78"/>
      <c r="L37" s="219" t="s">
        <v>172</v>
      </c>
      <c r="M37" s="50"/>
      <c r="N37" s="51"/>
      <c r="O37" s="65"/>
      <c r="P37" s="62"/>
      <c r="Q37" s="62"/>
      <c r="R37" s="62"/>
      <c r="S37" s="62"/>
      <c r="T37" s="62"/>
      <c r="U37" s="63"/>
      <c r="V37" s="69"/>
      <c r="W37" s="150"/>
      <c r="X37" s="309"/>
      <c r="Y37" s="125"/>
      <c r="Z37" s="131"/>
      <c r="AB37" s="80"/>
      <c r="AC37" s="80"/>
      <c r="AD37" s="18"/>
      <c r="AE37" s="18"/>
    </row>
    <row r="38" spans="1:34" s="7" customFormat="1" ht="29.25" customHeight="1">
      <c r="A38" s="7">
        <v>1</v>
      </c>
      <c r="B38" s="6">
        <v>1</v>
      </c>
      <c r="C38" s="6">
        <v>1</v>
      </c>
      <c r="D38" s="6">
        <v>1</v>
      </c>
      <c r="E38" s="6" cm="1">
        <f t="array" ref="E38">INDEX(A38:D38,1,VLOOKUP($G$3,$H$73:$J$82,$J$72,))</f>
        <v>1</v>
      </c>
      <c r="F38" s="4"/>
      <c r="G38" s="304"/>
      <c r="H38" s="311"/>
      <c r="I38" s="315"/>
      <c r="J38" s="316"/>
      <c r="K38" s="78"/>
      <c r="L38" s="219" t="s">
        <v>173</v>
      </c>
      <c r="M38" s="50"/>
      <c r="N38" s="51"/>
      <c r="O38" s="65"/>
      <c r="P38" s="62"/>
      <c r="Q38" s="62"/>
      <c r="R38" s="62"/>
      <c r="S38" s="62"/>
      <c r="T38" s="62"/>
      <c r="U38" s="63"/>
      <c r="V38" s="69"/>
      <c r="W38" s="150"/>
      <c r="X38" s="309"/>
      <c r="Y38" s="125"/>
      <c r="Z38" s="131"/>
      <c r="AB38" s="80"/>
      <c r="AC38" s="80"/>
      <c r="AD38" s="18"/>
      <c r="AE38" s="18"/>
    </row>
    <row r="39" spans="1:34" s="7" customFormat="1" ht="29.25" customHeight="1">
      <c r="A39" s="7">
        <v>1</v>
      </c>
      <c r="B39" s="6">
        <v>1</v>
      </c>
      <c r="C39" s="6">
        <v>1</v>
      </c>
      <c r="D39" s="6">
        <v>1</v>
      </c>
      <c r="E39" s="6" cm="1">
        <f t="array" ref="E39">INDEX(A39:D39,1,VLOOKUP($G$3,$H$73:$J$82,$J$72,))</f>
        <v>1</v>
      </c>
      <c r="F39" s="4"/>
      <c r="G39" s="304"/>
      <c r="H39" s="311"/>
      <c r="I39" s="315"/>
      <c r="J39" s="316"/>
      <c r="K39" s="78"/>
      <c r="L39" s="222" t="s">
        <v>174</v>
      </c>
      <c r="M39" s="50"/>
      <c r="N39" s="51"/>
      <c r="O39" s="65"/>
      <c r="P39" s="62"/>
      <c r="Q39" s="62"/>
      <c r="R39" s="62"/>
      <c r="S39" s="62"/>
      <c r="T39" s="62"/>
      <c r="U39" s="63"/>
      <c r="V39" s="69"/>
      <c r="W39" s="150"/>
      <c r="X39" s="309"/>
      <c r="Y39" s="125"/>
      <c r="Z39" s="131"/>
      <c r="AB39" s="80"/>
      <c r="AC39" s="80"/>
      <c r="AD39" s="18"/>
      <c r="AE39" s="18"/>
    </row>
    <row r="40" spans="1:34" s="7" customFormat="1" ht="29.25" customHeight="1">
      <c r="A40" s="7">
        <v>1</v>
      </c>
      <c r="B40" s="6">
        <v>1</v>
      </c>
      <c r="C40" s="6">
        <v>1</v>
      </c>
      <c r="D40" s="6">
        <v>1</v>
      </c>
      <c r="E40" s="6" cm="1">
        <f t="array" ref="E40">INDEX(A40:D40,1,VLOOKUP($G$3,$H$73:$J$82,$J$72,))</f>
        <v>1</v>
      </c>
      <c r="F40" s="4"/>
      <c r="G40" s="304"/>
      <c r="H40" s="311"/>
      <c r="I40" s="315"/>
      <c r="J40" s="316"/>
      <c r="K40" s="301"/>
      <c r="L40" s="302"/>
      <c r="M40" s="50"/>
      <c r="N40" s="51"/>
      <c r="O40" s="65"/>
      <c r="P40" s="62"/>
      <c r="Q40" s="62"/>
      <c r="R40" s="62"/>
      <c r="S40" s="62"/>
      <c r="T40" s="62"/>
      <c r="U40" s="63"/>
      <c r="V40" s="69"/>
      <c r="W40" s="150"/>
      <c r="X40" s="309"/>
      <c r="Y40" s="125"/>
      <c r="Z40" s="131"/>
      <c r="AB40" s="80"/>
      <c r="AC40" s="80"/>
      <c r="AD40" s="18"/>
      <c r="AE40" s="18"/>
    </row>
    <row r="41" spans="1:34" s="7" customFormat="1" ht="29.25" customHeight="1">
      <c r="A41" s="7">
        <v>1</v>
      </c>
      <c r="B41" s="6">
        <v>1</v>
      </c>
      <c r="C41" s="6">
        <v>1</v>
      </c>
      <c r="D41" s="6">
        <v>1</v>
      </c>
      <c r="E41" s="6" cm="1">
        <f t="array" ref="E41">INDEX(A41:D41,1,VLOOKUP($G$3,$H$73:$J$82,$J$72,))</f>
        <v>1</v>
      </c>
      <c r="F41" s="4"/>
      <c r="G41" s="304"/>
      <c r="H41" s="311"/>
      <c r="I41" s="315"/>
      <c r="J41" s="316"/>
      <c r="K41" s="78"/>
      <c r="L41" s="222" t="s">
        <v>175</v>
      </c>
      <c r="M41" s="50"/>
      <c r="N41" s="51"/>
      <c r="O41" s="65"/>
      <c r="P41" s="62"/>
      <c r="Q41" s="62"/>
      <c r="R41" s="62"/>
      <c r="S41" s="62"/>
      <c r="T41" s="62"/>
      <c r="U41" s="63"/>
      <c r="V41" s="69"/>
      <c r="W41" s="150"/>
      <c r="X41" s="309"/>
      <c r="Y41" s="125"/>
      <c r="Z41" s="131"/>
      <c r="AB41" s="80"/>
      <c r="AC41" s="80"/>
      <c r="AD41" s="18"/>
      <c r="AE41" s="18"/>
    </row>
    <row r="42" spans="1:34" s="7" customFormat="1" ht="29.25" customHeight="1">
      <c r="A42" s="7">
        <v>1</v>
      </c>
      <c r="B42" s="6">
        <v>1</v>
      </c>
      <c r="C42" s="6">
        <v>1</v>
      </c>
      <c r="D42" s="6">
        <v>1</v>
      </c>
      <c r="E42" s="6" cm="1">
        <f t="array" ref="E42">INDEX(A42:D42,1,VLOOKUP($G$3,$H$73:$J$82,$J$72,))</f>
        <v>1</v>
      </c>
      <c r="F42" s="4"/>
      <c r="G42" s="304"/>
      <c r="H42" s="311"/>
      <c r="I42" s="315"/>
      <c r="J42" s="316"/>
      <c r="K42" s="78"/>
      <c r="L42" s="222" t="s">
        <v>176</v>
      </c>
      <c r="M42" s="50"/>
      <c r="N42" s="51"/>
      <c r="O42" s="65"/>
      <c r="P42" s="62"/>
      <c r="Q42" s="62"/>
      <c r="R42" s="62"/>
      <c r="S42" s="62"/>
      <c r="T42" s="62"/>
      <c r="U42" s="63"/>
      <c r="V42" s="69"/>
      <c r="W42" s="150"/>
      <c r="X42" s="309"/>
      <c r="Y42" s="125"/>
      <c r="Z42" s="131"/>
      <c r="AB42" s="80"/>
      <c r="AC42" s="80"/>
      <c r="AD42" s="18"/>
      <c r="AE42" s="18"/>
    </row>
    <row r="43" spans="1:34" s="7" customFormat="1" ht="29.25" customHeight="1">
      <c r="A43" s="7">
        <v>1</v>
      </c>
      <c r="B43" s="6">
        <v>1</v>
      </c>
      <c r="C43" s="6">
        <v>1</v>
      </c>
      <c r="D43" s="6">
        <v>1</v>
      </c>
      <c r="E43" s="6" cm="1">
        <f t="array" ref="E43">INDEX(A43:D43,1,VLOOKUP($G$3,$H$73:$J$82,$J$72,))</f>
        <v>1</v>
      </c>
      <c r="F43" s="4"/>
      <c r="G43" s="304"/>
      <c r="H43" s="311"/>
      <c r="I43" s="315"/>
      <c r="J43" s="316"/>
      <c r="K43" s="78"/>
      <c r="L43" s="222" t="s">
        <v>177</v>
      </c>
      <c r="M43" s="50"/>
      <c r="N43" s="51"/>
      <c r="O43" s="65"/>
      <c r="P43" s="62"/>
      <c r="Q43" s="62"/>
      <c r="R43" s="62"/>
      <c r="S43" s="62"/>
      <c r="T43" s="62"/>
      <c r="U43" s="63"/>
      <c r="V43" s="69"/>
      <c r="W43" s="150"/>
      <c r="X43" s="309"/>
      <c r="Y43" s="125"/>
      <c r="Z43" s="131"/>
      <c r="AB43" s="80"/>
      <c r="AC43" s="80"/>
      <c r="AD43" s="18"/>
      <c r="AE43" s="18"/>
    </row>
    <row r="44" spans="1:34" s="7" customFormat="1" ht="29.25" customHeight="1">
      <c r="A44" s="7">
        <v>1</v>
      </c>
      <c r="B44" s="6">
        <v>1</v>
      </c>
      <c r="C44" s="6">
        <v>1</v>
      </c>
      <c r="D44" s="6">
        <v>1</v>
      </c>
      <c r="E44" s="6" cm="1">
        <f t="array" ref="E44">INDEX(A44:D44,1,VLOOKUP($G$3,$H$73:$J$82,$J$72,))</f>
        <v>1</v>
      </c>
      <c r="F44" s="4"/>
      <c r="G44" s="304"/>
      <c r="H44" s="311"/>
      <c r="I44" s="315"/>
      <c r="J44" s="316"/>
      <c r="K44" s="78"/>
      <c r="L44" s="222" t="s">
        <v>178</v>
      </c>
      <c r="M44" s="50"/>
      <c r="N44" s="51"/>
      <c r="O44" s="65" t="s">
        <v>253</v>
      </c>
      <c r="P44" s="139"/>
      <c r="Q44" s="62"/>
      <c r="R44" s="62"/>
      <c r="S44" s="62"/>
      <c r="T44" s="62"/>
      <c r="U44" s="63"/>
      <c r="V44" s="69"/>
      <c r="W44" s="150"/>
      <c r="X44" s="309"/>
      <c r="Y44" s="125"/>
      <c r="Z44" s="131"/>
      <c r="AB44" s="80"/>
      <c r="AC44" s="80"/>
      <c r="AD44" s="18"/>
      <c r="AE44" s="18"/>
    </row>
    <row r="45" spans="1:34" s="7" customFormat="1" ht="29.25" customHeight="1">
      <c r="A45" s="7">
        <v>1</v>
      </c>
      <c r="B45" s="6">
        <v>1</v>
      </c>
      <c r="C45" s="6">
        <v>1</v>
      </c>
      <c r="D45" s="6">
        <v>1</v>
      </c>
      <c r="E45" s="6" cm="1">
        <f t="array" ref="E45">INDEX(A45:D45,1,VLOOKUP($G$3,$H$73:$J$82,$J$72,))</f>
        <v>1</v>
      </c>
      <c r="F45" s="4"/>
      <c r="G45" s="304"/>
      <c r="H45" s="311"/>
      <c r="I45" s="315"/>
      <c r="J45" s="316"/>
      <c r="K45" s="301"/>
      <c r="L45" s="302"/>
      <c r="M45" s="50"/>
      <c r="N45" s="51"/>
      <c r="O45" s="65"/>
      <c r="P45" s="62"/>
      <c r="Q45" s="62"/>
      <c r="R45" s="62"/>
      <c r="S45" s="62"/>
      <c r="T45" s="62"/>
      <c r="U45" s="63"/>
      <c r="V45" s="69"/>
      <c r="W45" s="150"/>
      <c r="X45" s="309"/>
      <c r="Y45" s="125"/>
      <c r="Z45" s="131"/>
      <c r="AB45" s="80"/>
      <c r="AC45" s="80"/>
      <c r="AD45" s="18"/>
      <c r="AE45" s="18"/>
    </row>
    <row r="46" spans="1:34" s="7" customFormat="1" ht="29.25" customHeight="1">
      <c r="A46" s="7">
        <v>1</v>
      </c>
      <c r="B46" s="6">
        <v>1</v>
      </c>
      <c r="C46" s="6">
        <v>1</v>
      </c>
      <c r="D46" s="6">
        <v>1</v>
      </c>
      <c r="E46" s="6" cm="1">
        <f t="array" ref="E46">INDEX(A46:D46,1,VLOOKUP($G$3,$H$73:$J$82,$J$72,))</f>
        <v>1</v>
      </c>
      <c r="F46" s="4"/>
      <c r="G46" s="304"/>
      <c r="H46" s="311"/>
      <c r="I46" s="317"/>
      <c r="J46" s="318"/>
      <c r="K46" s="12"/>
      <c r="L46" s="228" t="s">
        <v>128</v>
      </c>
      <c r="M46" s="50"/>
      <c r="N46" s="51"/>
      <c r="O46" s="65"/>
      <c r="P46" s="62"/>
      <c r="Q46" s="62"/>
      <c r="R46" s="62"/>
      <c r="S46" s="62"/>
      <c r="T46" s="62"/>
      <c r="U46" s="63"/>
      <c r="V46" s="66"/>
      <c r="W46" s="150"/>
      <c r="X46" s="309"/>
      <c r="Y46" s="125"/>
      <c r="Z46" s="131"/>
      <c r="AB46" s="80"/>
      <c r="AC46" s="80"/>
      <c r="AD46" s="18"/>
      <c r="AE46" s="18"/>
    </row>
    <row r="47" spans="1:34" s="7" customFormat="1" ht="29.25" customHeight="1">
      <c r="A47" s="7">
        <v>1</v>
      </c>
      <c r="B47" s="6">
        <v>1</v>
      </c>
      <c r="C47" s="6">
        <v>1</v>
      </c>
      <c r="D47" s="6">
        <v>1</v>
      </c>
      <c r="E47" s="6" cm="1">
        <f t="array" ref="E47">INDEX(A47:D47,1,VLOOKUP($G$3,$H$73:$J$82,$J$72,))</f>
        <v>1</v>
      </c>
      <c r="F47" s="4"/>
      <c r="G47" s="304"/>
      <c r="H47" s="311"/>
      <c r="I47" s="326" t="s">
        <v>179</v>
      </c>
      <c r="J47" s="327"/>
      <c r="K47" s="34"/>
      <c r="L47" s="226" t="s">
        <v>180</v>
      </c>
      <c r="M47" s="52"/>
      <c r="N47" s="53"/>
      <c r="O47" s="73"/>
      <c r="P47" s="62"/>
      <c r="Q47" s="62"/>
      <c r="R47" s="62"/>
      <c r="S47" s="62"/>
      <c r="T47" s="62"/>
      <c r="U47" s="63"/>
      <c r="V47" s="33"/>
      <c r="W47" s="151"/>
      <c r="X47" s="309"/>
      <c r="Y47" s="125"/>
      <c r="Z47" s="131"/>
      <c r="AB47" s="80"/>
      <c r="AC47" s="80"/>
      <c r="AD47" s="18"/>
      <c r="AE47" s="18"/>
    </row>
    <row r="48" spans="1:34" s="7" customFormat="1" ht="29.25" customHeight="1">
      <c r="A48" s="7">
        <v>1</v>
      </c>
      <c r="B48" s="6">
        <v>1</v>
      </c>
      <c r="C48" s="6">
        <v>1</v>
      </c>
      <c r="D48" s="6">
        <v>1</v>
      </c>
      <c r="E48" s="6" cm="1">
        <f t="array" ref="E48">INDEX(A48:D48,1,VLOOKUP($G$3,$H$73:$J$82,$J$72,))</f>
        <v>1</v>
      </c>
      <c r="F48" s="4"/>
      <c r="G48" s="305"/>
      <c r="H48" s="312"/>
      <c r="I48" s="328"/>
      <c r="J48" s="329"/>
      <c r="K48" s="77"/>
      <c r="L48" s="228" t="s">
        <v>181</v>
      </c>
      <c r="M48" s="52"/>
      <c r="N48" s="53"/>
      <c r="O48" s="73"/>
      <c r="P48" s="68"/>
      <c r="Q48" s="68"/>
      <c r="R48" s="68"/>
      <c r="S48" s="68"/>
      <c r="T48" s="68"/>
      <c r="U48" s="75"/>
      <c r="V48" s="72"/>
      <c r="W48" s="151"/>
      <c r="X48" s="309"/>
      <c r="Y48" s="126"/>
      <c r="Z48" s="113"/>
      <c r="AB48" s="90"/>
      <c r="AC48" s="90"/>
      <c r="AD48" s="19"/>
      <c r="AE48" s="19"/>
    </row>
    <row r="49" spans="1:41" s="7" customFormat="1" ht="3.75" customHeight="1">
      <c r="A49" s="7">
        <v>1</v>
      </c>
      <c r="B49" s="6">
        <v>1</v>
      </c>
      <c r="C49" s="6">
        <v>1</v>
      </c>
      <c r="D49" s="6">
        <v>1</v>
      </c>
      <c r="E49" s="6" cm="1">
        <f t="array" ref="E49">INDEX(A49:D49,1,VLOOKUP($G$3,$H$73:$J$82,$J$72,))</f>
        <v>1</v>
      </c>
      <c r="F49" s="4"/>
      <c r="G49" s="4"/>
      <c r="H49" s="36"/>
      <c r="I49" s="32"/>
      <c r="J49" s="32"/>
      <c r="K49" s="24"/>
      <c r="L49" s="28"/>
      <c r="M49" s="24"/>
      <c r="N49" s="24"/>
      <c r="O49" s="74"/>
      <c r="P49" s="62"/>
      <c r="Q49" s="62"/>
      <c r="R49" s="62"/>
      <c r="S49" s="62"/>
      <c r="T49" s="62"/>
      <c r="U49" s="63"/>
      <c r="V49" s="69"/>
      <c r="W49" s="152"/>
      <c r="X49" s="35"/>
      <c r="Y49" s="127"/>
      <c r="Z49" s="130"/>
      <c r="AB49" s="80"/>
      <c r="AC49" s="80"/>
      <c r="AD49" s="18"/>
      <c r="AE49" s="18"/>
    </row>
    <row r="50" spans="1:41" s="6" customFormat="1" ht="29.25" customHeight="1">
      <c r="A50" s="7">
        <v>1</v>
      </c>
      <c r="B50" s="6">
        <v>1</v>
      </c>
      <c r="C50" s="6">
        <v>1</v>
      </c>
      <c r="D50" s="6">
        <v>1</v>
      </c>
      <c r="E50" s="6" cm="1">
        <f t="array" ref="E50">INDEX(A50:D50,1,VLOOKUP($G$3,$H$73:$J$82,$J$72,))</f>
        <v>1</v>
      </c>
      <c r="F50" s="4"/>
      <c r="G50" s="330" t="s">
        <v>202</v>
      </c>
      <c r="H50" s="331" t="s">
        <v>73</v>
      </c>
      <c r="I50" s="320" t="s">
        <v>74</v>
      </c>
      <c r="J50" s="321"/>
      <c r="K50" s="322"/>
      <c r="L50" s="323"/>
      <c r="M50" s="39"/>
      <c r="N50" s="40"/>
      <c r="O50" s="96" t="s">
        <v>75</v>
      </c>
      <c r="P50" s="98"/>
      <c r="Q50" s="66"/>
      <c r="R50" s="66"/>
      <c r="S50" s="66"/>
      <c r="T50" s="66"/>
      <c r="U50" s="63"/>
      <c r="V50" s="66"/>
      <c r="W50" s="210" t="str">
        <f>IF($M50="","",IF($P50=1,"適","否"))</f>
        <v/>
      </c>
      <c r="X50" s="319" t="s">
        <v>207</v>
      </c>
      <c r="Y50" s="158" cm="1">
        <f t="array" ref="Y50">IF($Z$15="","",INDEX($AB51:$AE51,1,VLOOKUP($G$3,$H$73:$J$82,3,)))</f>
        <v>5</v>
      </c>
      <c r="Z50" s="106" t="str" cm="1">
        <f t="array" ref="Z50">IFERROR(IF(OR(COUNTIF($W50:$W64,"否")&gt;0,SUM($M53:$M62)=0),"",INDEX($AB51:$AE51,1,VLOOKUP($G$3,$H$73:$J$82,3,))*$Q62),"-")</f>
        <v/>
      </c>
      <c r="AB50" s="165"/>
      <c r="AC50" s="165"/>
      <c r="AD50" s="165"/>
      <c r="AE50" s="165"/>
    </row>
    <row r="51" spans="1:41" s="6" customFormat="1" ht="29.25" customHeight="1">
      <c r="A51" s="7">
        <v>1</v>
      </c>
      <c r="B51" s="6">
        <v>1</v>
      </c>
      <c r="C51" s="6">
        <v>1</v>
      </c>
      <c r="D51" s="6">
        <v>1</v>
      </c>
      <c r="E51" s="6" cm="1">
        <f t="array" ref="E51">INDEX(A51:D51,1,VLOOKUP($G$3,$H$73:$J$82,$J$72,))</f>
        <v>1</v>
      </c>
      <c r="F51" s="4"/>
      <c r="G51" s="330"/>
      <c r="H51" s="331"/>
      <c r="I51" s="320" t="s">
        <v>78</v>
      </c>
      <c r="J51" s="321"/>
      <c r="K51" s="322"/>
      <c r="L51" s="323"/>
      <c r="M51" s="39"/>
      <c r="N51" s="40"/>
      <c r="O51" s="65"/>
      <c r="P51" s="176" t="str">
        <f>IF(P52=1,0,"")</f>
        <v/>
      </c>
      <c r="Q51" s="63"/>
      <c r="R51" s="176" t="str">
        <f>IF(R52=1,$AJ51,"")</f>
        <v/>
      </c>
      <c r="S51" s="64"/>
      <c r="T51" s="176" t="str">
        <f>IF(T52=1,$AL51,"")</f>
        <v/>
      </c>
      <c r="U51" s="64"/>
      <c r="V51" s="176" t="str">
        <f>IF(V52=1,$AN51,"")</f>
        <v/>
      </c>
      <c r="W51" s="145"/>
      <c r="X51" s="319"/>
      <c r="Z51" s="107"/>
      <c r="AB51" s="165"/>
      <c r="AC51" s="165">
        <v>10</v>
      </c>
      <c r="AD51" s="165">
        <v>5</v>
      </c>
      <c r="AE51" s="165">
        <v>5</v>
      </c>
      <c r="AJ51" s="136">
        <v>0.25</v>
      </c>
      <c r="AL51" s="174">
        <v>0.5</v>
      </c>
      <c r="AN51" s="174">
        <v>1</v>
      </c>
    </row>
    <row r="52" spans="1:41" s="6" customFormat="1" ht="29.25" customHeight="1">
      <c r="A52" s="7">
        <v>1</v>
      </c>
      <c r="B52" s="6">
        <v>1</v>
      </c>
      <c r="C52" s="6">
        <v>1</v>
      </c>
      <c r="D52" s="6">
        <v>1</v>
      </c>
      <c r="E52" s="6" cm="1">
        <f t="array" ref="E52">INDEX(A52:D52,1,VLOOKUP($G$3,$H$73:$J$82,$J$72,))</f>
        <v>1</v>
      </c>
      <c r="F52" s="4"/>
      <c r="G52" s="330"/>
      <c r="H52" s="331"/>
      <c r="I52" s="320" t="s">
        <v>79</v>
      </c>
      <c r="J52" s="321"/>
      <c r="K52" s="324"/>
      <c r="L52" s="325"/>
      <c r="M52" s="39"/>
      <c r="N52" s="40"/>
      <c r="O52" s="97" t="e">
        <f>DATE($L$3-AH52+1,4,1)</f>
        <v>#NUM!</v>
      </c>
      <c r="P52" s="84" t="str">
        <f>IF($M52="","",IF(AND($K52&gt;=O52,$K52&lt;Q52),1,"-"))</f>
        <v/>
      </c>
      <c r="Q52" s="97" t="e">
        <f>DATE($L$3-AJ52+1,4,1)</f>
        <v>#NUM!</v>
      </c>
      <c r="R52" s="84" t="str">
        <f>IF($M52="","",IF(AND($K52&gt;=Q52,$K52&lt;S52),1,"-"))</f>
        <v/>
      </c>
      <c r="S52" s="97" t="e">
        <f>DATE($L$3-AL52+1,4,1)</f>
        <v>#NUM!</v>
      </c>
      <c r="T52" s="84" t="str">
        <f>IF($M52="","",IF(AND($K52&gt;=S52,$K52&lt;U52),1,"-"))</f>
        <v/>
      </c>
      <c r="U52" s="97" t="e">
        <f>DATE($L$3-AN52+1,4,1)</f>
        <v>#NUM!</v>
      </c>
      <c r="V52" s="83" t="str">
        <f>IF($M52="","",IF($K52&gt;=U52,1,"-"))</f>
        <v/>
      </c>
      <c r="W52" s="183" t="str">
        <f>IF($M52="","",IF(AND($P52="-",$R52="-",$T52="-",$V52="-"),"不適","適"))</f>
        <v/>
      </c>
      <c r="X52" s="319"/>
      <c r="Y52" s="248"/>
      <c r="Z52" s="107"/>
      <c r="AB52" s="86"/>
      <c r="AC52" s="86"/>
      <c r="AD52" s="91"/>
      <c r="AE52" s="91"/>
      <c r="AG52" s="6" t="s">
        <v>80</v>
      </c>
      <c r="AH52" s="136">
        <v>16</v>
      </c>
      <c r="AI52" s="6" t="s">
        <v>81</v>
      </c>
      <c r="AJ52" s="136">
        <v>11</v>
      </c>
      <c r="AK52" s="6" t="s">
        <v>81</v>
      </c>
      <c r="AL52" s="136">
        <v>6</v>
      </c>
      <c r="AM52" s="6" t="s">
        <v>81</v>
      </c>
      <c r="AN52" s="136">
        <v>4</v>
      </c>
      <c r="AO52" s="6" t="s">
        <v>81</v>
      </c>
    </row>
    <row r="53" spans="1:41" s="6" customFormat="1" ht="29.25" customHeight="1">
      <c r="A53" s="7">
        <v>1</v>
      </c>
      <c r="B53" s="6">
        <v>1</v>
      </c>
      <c r="C53" s="6">
        <v>1</v>
      </c>
      <c r="D53" s="6">
        <v>1</v>
      </c>
      <c r="E53" s="6" cm="1">
        <f t="array" ref="E53">INDEX(A53:D53,1,VLOOKUP($G$3,$H$73:$J$82,$J$72,))</f>
        <v>1</v>
      </c>
      <c r="F53" s="4"/>
      <c r="G53" s="330"/>
      <c r="H53" s="331"/>
      <c r="I53" s="332" t="s">
        <v>82</v>
      </c>
      <c r="J53" s="333"/>
      <c r="K53" s="9"/>
      <c r="L53" s="218" t="s">
        <v>83</v>
      </c>
      <c r="M53" s="41"/>
      <c r="N53" s="42"/>
      <c r="O53" s="65"/>
      <c r="P53" s="64"/>
      <c r="Q53" s="262" t="str">
        <f>IF($M53="","",$AH53)</f>
        <v/>
      </c>
      <c r="R53" s="180"/>
      <c r="S53" s="180"/>
      <c r="T53" s="180"/>
      <c r="U53" s="63"/>
      <c r="V53" s="66"/>
      <c r="W53" s="145"/>
      <c r="X53" s="319"/>
      <c r="Y53" s="248"/>
      <c r="Z53" s="107"/>
      <c r="AB53" s="86"/>
      <c r="AC53" s="86"/>
      <c r="AD53" s="91"/>
      <c r="AE53" s="91"/>
      <c r="AG53" s="6" t="s">
        <v>84</v>
      </c>
      <c r="AH53" s="174">
        <v>1</v>
      </c>
    </row>
    <row r="54" spans="1:41" s="6" customFormat="1" ht="29.25" customHeight="1">
      <c r="A54" s="7">
        <v>1</v>
      </c>
      <c r="B54" s="6">
        <v>1</v>
      </c>
      <c r="C54" s="6">
        <v>1</v>
      </c>
      <c r="D54" s="6">
        <v>1</v>
      </c>
      <c r="E54" s="6" cm="1">
        <f t="array" ref="E54">INDEX(A54:D54,1,VLOOKUP($G$3,$H$73:$J$82,$J$72,))</f>
        <v>1</v>
      </c>
      <c r="F54" s="4"/>
      <c r="G54" s="330"/>
      <c r="H54" s="331"/>
      <c r="I54" s="334"/>
      <c r="J54" s="335"/>
      <c r="K54" s="9"/>
      <c r="L54" s="218" t="s">
        <v>85</v>
      </c>
      <c r="M54" s="41"/>
      <c r="N54" s="42"/>
      <c r="O54" s="65"/>
      <c r="P54" s="64"/>
      <c r="Q54" s="262" t="str">
        <f>IF($M54="","",$AH54)</f>
        <v/>
      </c>
      <c r="R54" s="180"/>
      <c r="S54" s="180"/>
      <c r="T54" s="180"/>
      <c r="U54" s="63"/>
      <c r="V54" s="66"/>
      <c r="W54" s="145"/>
      <c r="X54" s="319"/>
      <c r="Y54" s="248"/>
      <c r="Z54" s="107"/>
      <c r="AB54" s="86"/>
      <c r="AC54" s="86"/>
      <c r="AD54" s="91"/>
      <c r="AE54" s="91"/>
      <c r="AG54" s="6" t="s">
        <v>86</v>
      </c>
      <c r="AH54" s="174">
        <v>1</v>
      </c>
    </row>
    <row r="55" spans="1:41" s="6" customFormat="1" ht="29.25" customHeight="1">
      <c r="A55" s="7">
        <v>1</v>
      </c>
      <c r="B55" s="6">
        <v>1</v>
      </c>
      <c r="C55" s="6">
        <v>1</v>
      </c>
      <c r="D55" s="6">
        <v>1</v>
      </c>
      <c r="E55" s="6" cm="1">
        <f t="array" ref="E55">INDEX(A55:D55,1,VLOOKUP($G$3,$H$73:$J$82,$J$72,))</f>
        <v>1</v>
      </c>
      <c r="F55" s="4"/>
      <c r="G55" s="330"/>
      <c r="H55" s="331"/>
      <c r="I55" s="334"/>
      <c r="J55" s="335"/>
      <c r="K55" s="9"/>
      <c r="L55" s="218" t="s">
        <v>87</v>
      </c>
      <c r="M55" s="41"/>
      <c r="N55" s="42"/>
      <c r="O55" s="65"/>
      <c r="P55" s="64"/>
      <c r="Q55" s="262" t="str">
        <f>IF($M55="","",$AH55)</f>
        <v/>
      </c>
      <c r="R55" s="180"/>
      <c r="S55" s="180"/>
      <c r="T55" s="180"/>
      <c r="U55" s="63"/>
      <c r="V55" s="66"/>
      <c r="W55" s="145"/>
      <c r="X55" s="319"/>
      <c r="Y55" s="248"/>
      <c r="Z55" s="107"/>
      <c r="AB55" s="86"/>
      <c r="AC55" s="86"/>
      <c r="AD55" s="91"/>
      <c r="AE55" s="91"/>
      <c r="AG55" s="6" t="s">
        <v>88</v>
      </c>
      <c r="AH55" s="174">
        <v>1</v>
      </c>
    </row>
    <row r="56" spans="1:41" s="6" customFormat="1" ht="29.25" customHeight="1">
      <c r="A56" s="7">
        <v>1</v>
      </c>
      <c r="B56" s="6">
        <v>1</v>
      </c>
      <c r="C56" s="6">
        <v>1</v>
      </c>
      <c r="D56" s="6">
        <v>1</v>
      </c>
      <c r="E56" s="6" cm="1">
        <f t="array" ref="E56">INDEX(A56:D56,1,VLOOKUP($G$3,$H$73:$J$82,$J$72,))</f>
        <v>1</v>
      </c>
      <c r="F56" s="4"/>
      <c r="G56" s="330"/>
      <c r="H56" s="331"/>
      <c r="I56" s="334"/>
      <c r="J56" s="335"/>
      <c r="K56" s="9"/>
      <c r="L56" s="218" t="s">
        <v>89</v>
      </c>
      <c r="M56" s="41"/>
      <c r="N56" s="42"/>
      <c r="O56" s="65"/>
      <c r="P56" s="64"/>
      <c r="Q56" s="262" t="str">
        <f>IF($M56="","",$AH56)</f>
        <v/>
      </c>
      <c r="R56" s="180"/>
      <c r="S56" s="180"/>
      <c r="T56" s="180"/>
      <c r="U56" s="63"/>
      <c r="V56" s="66"/>
      <c r="W56" s="145"/>
      <c r="X56" s="319"/>
      <c r="Y56" s="248"/>
      <c r="Z56" s="107"/>
      <c r="AB56" s="86"/>
      <c r="AC56" s="86"/>
      <c r="AD56" s="91"/>
      <c r="AE56" s="91"/>
      <c r="AG56" s="6" t="s">
        <v>90</v>
      </c>
      <c r="AH56" s="174">
        <v>0.5</v>
      </c>
    </row>
    <row r="57" spans="1:41" s="6" customFormat="1" ht="29.25" customHeight="1">
      <c r="A57" s="7">
        <v>1</v>
      </c>
      <c r="B57" s="6">
        <v>1</v>
      </c>
      <c r="C57" s="6">
        <v>1</v>
      </c>
      <c r="D57" s="6">
        <v>1</v>
      </c>
      <c r="E57" s="6" cm="1">
        <f t="array" ref="E57">INDEX(A57:D57,1,VLOOKUP($G$3,$H$73:$J$82,$J$72,))</f>
        <v>1</v>
      </c>
      <c r="F57" s="4"/>
      <c r="G57" s="330"/>
      <c r="H57" s="331"/>
      <c r="I57" s="334"/>
      <c r="J57" s="335"/>
      <c r="K57" s="338"/>
      <c r="L57" s="339"/>
      <c r="M57" s="41"/>
      <c r="N57" s="40"/>
      <c r="O57" s="65"/>
      <c r="P57" s="64"/>
      <c r="Q57" s="190"/>
      <c r="R57" s="66"/>
      <c r="S57" s="66"/>
      <c r="T57" s="66"/>
      <c r="U57" s="63"/>
      <c r="V57" s="66"/>
      <c r="W57" s="145"/>
      <c r="X57" s="319"/>
      <c r="Y57" s="248"/>
      <c r="Z57" s="107"/>
      <c r="AB57" s="86"/>
      <c r="AC57" s="86"/>
      <c r="AD57" s="91"/>
      <c r="AE57" s="91"/>
    </row>
    <row r="58" spans="1:41" s="6" customFormat="1" ht="29.25" customHeight="1">
      <c r="A58" s="7">
        <v>1</v>
      </c>
      <c r="B58" s="6">
        <v>1</v>
      </c>
      <c r="C58" s="6">
        <v>1</v>
      </c>
      <c r="D58" s="6">
        <v>1</v>
      </c>
      <c r="E58" s="6" cm="1">
        <f t="array" ref="E58">INDEX(A58:D58,1,VLOOKUP($G$3,$H$73:$J$82,$J$72,))</f>
        <v>1</v>
      </c>
      <c r="F58" s="4"/>
      <c r="G58" s="330"/>
      <c r="H58" s="331"/>
      <c r="I58" s="334"/>
      <c r="J58" s="335"/>
      <c r="K58" s="9"/>
      <c r="L58" s="218" t="s">
        <v>91</v>
      </c>
      <c r="M58" s="39"/>
      <c r="N58" s="40"/>
      <c r="O58" s="65"/>
      <c r="P58" s="64"/>
      <c r="Q58" s="262" t="str">
        <f>IF($M58="","",$AH58)</f>
        <v/>
      </c>
      <c r="R58" s="180"/>
      <c r="S58" s="180"/>
      <c r="T58" s="180"/>
      <c r="U58" s="63"/>
      <c r="V58" s="66"/>
      <c r="W58" s="145"/>
      <c r="X58" s="319"/>
      <c r="Y58" s="248"/>
      <c r="Z58" s="107"/>
      <c r="AB58" s="86"/>
      <c r="AC58" s="86"/>
      <c r="AD58" s="91"/>
      <c r="AE58" s="91"/>
      <c r="AG58" s="6" t="s">
        <v>92</v>
      </c>
      <c r="AH58" s="174">
        <v>0.5</v>
      </c>
    </row>
    <row r="59" spans="1:41" s="6" customFormat="1" ht="29.25" customHeight="1">
      <c r="A59" s="7">
        <v>1</v>
      </c>
      <c r="B59" s="6">
        <v>1</v>
      </c>
      <c r="C59" s="6">
        <v>1</v>
      </c>
      <c r="D59" s="6">
        <v>1</v>
      </c>
      <c r="E59" s="6" cm="1">
        <f t="array" ref="E59">INDEX(A59:D59,1,VLOOKUP($G$3,$H$73:$J$82,$J$72,))</f>
        <v>1</v>
      </c>
      <c r="F59" s="4"/>
      <c r="G59" s="330"/>
      <c r="H59" s="331"/>
      <c r="I59" s="334"/>
      <c r="J59" s="335"/>
      <c r="K59" s="9"/>
      <c r="L59" s="218" t="s">
        <v>93</v>
      </c>
      <c r="M59" s="39"/>
      <c r="N59" s="40"/>
      <c r="O59" s="65"/>
      <c r="P59" s="64"/>
      <c r="Q59" s="262" t="str">
        <f>IF($M59="","",$AH59)</f>
        <v/>
      </c>
      <c r="R59" s="180"/>
      <c r="S59" s="180"/>
      <c r="T59" s="180"/>
      <c r="U59" s="63"/>
      <c r="V59" s="66"/>
      <c r="W59" s="145"/>
      <c r="X59" s="319"/>
      <c r="Y59" s="248"/>
      <c r="Z59" s="107"/>
      <c r="AB59" s="86"/>
      <c r="AC59" s="86"/>
      <c r="AD59" s="91"/>
      <c r="AE59" s="91"/>
      <c r="AG59" s="6" t="s">
        <v>94</v>
      </c>
      <c r="AH59" s="174">
        <v>0.5</v>
      </c>
    </row>
    <row r="60" spans="1:41" s="6" customFormat="1" ht="29.25" customHeight="1">
      <c r="A60" s="7">
        <v>1</v>
      </c>
      <c r="B60" s="6">
        <v>1</v>
      </c>
      <c r="C60" s="6">
        <v>1</v>
      </c>
      <c r="D60" s="6">
        <v>1</v>
      </c>
      <c r="E60" s="6" cm="1">
        <f t="array" ref="E60">INDEX(A60:D60,1,VLOOKUP($G$3,$H$73:$J$82,$J$72,))</f>
        <v>1</v>
      </c>
      <c r="F60" s="4"/>
      <c r="G60" s="330"/>
      <c r="H60" s="331"/>
      <c r="I60" s="334"/>
      <c r="J60" s="335"/>
      <c r="K60" s="9"/>
      <c r="L60" s="218" t="s">
        <v>95</v>
      </c>
      <c r="M60" s="39"/>
      <c r="N60" s="40"/>
      <c r="O60" s="65"/>
      <c r="P60" s="64"/>
      <c r="Q60" s="262" t="str">
        <f>IF($M60="","",$AH60)</f>
        <v/>
      </c>
      <c r="R60" s="180"/>
      <c r="S60" s="180"/>
      <c r="T60" s="180"/>
      <c r="U60" s="63"/>
      <c r="V60" s="66"/>
      <c r="W60" s="145"/>
      <c r="X60" s="319"/>
      <c r="Y60" s="248"/>
      <c r="Z60" s="107"/>
      <c r="AB60" s="86"/>
      <c r="AC60" s="86"/>
      <c r="AD60" s="91"/>
      <c r="AE60" s="91"/>
      <c r="AG60" s="6" t="s">
        <v>96</v>
      </c>
      <c r="AH60" s="174">
        <v>0.5</v>
      </c>
    </row>
    <row r="61" spans="1:41" s="6" customFormat="1" ht="29.25" customHeight="1">
      <c r="A61" s="7">
        <v>1</v>
      </c>
      <c r="B61" s="6">
        <v>1</v>
      </c>
      <c r="C61" s="6">
        <v>1</v>
      </c>
      <c r="D61" s="6">
        <v>1</v>
      </c>
      <c r="E61" s="6" cm="1">
        <f t="array" ref="E61">INDEX(A61:D61,1,VLOOKUP($G$3,$H$73:$J$82,$J$72,))</f>
        <v>1</v>
      </c>
      <c r="F61" s="4"/>
      <c r="G61" s="330"/>
      <c r="H61" s="331"/>
      <c r="I61" s="334"/>
      <c r="J61" s="335"/>
      <c r="K61" s="9"/>
      <c r="L61" s="218" t="s">
        <v>97</v>
      </c>
      <c r="M61" s="41"/>
      <c r="N61" s="42"/>
      <c r="O61" s="65"/>
      <c r="P61" s="64"/>
      <c r="Q61" s="262" t="str">
        <f>IF($M61="","",$AH61)</f>
        <v/>
      </c>
      <c r="R61" s="180"/>
      <c r="S61" s="180"/>
      <c r="T61" s="180"/>
      <c r="U61" s="63"/>
      <c r="V61" s="66"/>
      <c r="W61" s="145"/>
      <c r="X61" s="319"/>
      <c r="Y61" s="248"/>
      <c r="Z61" s="107"/>
      <c r="AB61" s="86"/>
      <c r="AC61" s="86"/>
      <c r="AD61" s="91"/>
      <c r="AE61" s="91"/>
      <c r="AG61" s="6" t="s">
        <v>98</v>
      </c>
      <c r="AH61" s="174">
        <v>0</v>
      </c>
    </row>
    <row r="62" spans="1:41" s="6" customFormat="1" ht="29.25" customHeight="1">
      <c r="A62" s="7">
        <v>1</v>
      </c>
      <c r="B62" s="6">
        <v>1</v>
      </c>
      <c r="C62" s="6">
        <v>1</v>
      </c>
      <c r="D62" s="6">
        <v>1</v>
      </c>
      <c r="E62" s="6" cm="1">
        <f t="array" ref="E62">INDEX(A62:D62,1,VLOOKUP($G$3,$H$73:$J$82,$J$72,))</f>
        <v>1</v>
      </c>
      <c r="F62" s="4"/>
      <c r="G62" s="330"/>
      <c r="H62" s="331"/>
      <c r="I62" s="336"/>
      <c r="J62" s="337"/>
      <c r="K62" s="322"/>
      <c r="L62" s="323"/>
      <c r="M62" s="41"/>
      <c r="N62" s="40"/>
      <c r="O62" s="85" t="s">
        <v>99</v>
      </c>
      <c r="P62" s="62" t="s">
        <v>100</v>
      </c>
      <c r="Q62" s="192" t="str">
        <f>IF($M52="","",ROUNDDOWN(SUM(P51:V51)*SUM(Q53:Q61),2))</f>
        <v/>
      </c>
      <c r="R62" s="66"/>
      <c r="S62" s="66"/>
      <c r="T62" s="66"/>
      <c r="U62" s="63"/>
      <c r="V62" s="66"/>
      <c r="W62" s="145"/>
      <c r="X62" s="319"/>
      <c r="Y62" s="158"/>
      <c r="Z62" s="107"/>
      <c r="AB62" s="86"/>
      <c r="AC62" s="86"/>
      <c r="AD62" s="91"/>
      <c r="AE62" s="91"/>
    </row>
    <row r="63" spans="1:41" s="6" customFormat="1" ht="29.25" customHeight="1">
      <c r="A63" s="7">
        <v>1</v>
      </c>
      <c r="B63" s="6">
        <v>1</v>
      </c>
      <c r="C63" s="6">
        <v>1</v>
      </c>
      <c r="D63" s="6">
        <v>1</v>
      </c>
      <c r="E63" s="6" cm="1">
        <f t="array" ref="E63">INDEX(A63:D63,1,VLOOKUP($G$3,$H$73:$J$82,$J$72,))</f>
        <v>1</v>
      </c>
      <c r="F63" s="4"/>
      <c r="G63" s="330"/>
      <c r="H63" s="331"/>
      <c r="I63" s="332" t="s">
        <v>201</v>
      </c>
      <c r="J63" s="333"/>
      <c r="K63" s="27"/>
      <c r="L63" s="218" t="s">
        <v>111</v>
      </c>
      <c r="M63" s="39"/>
      <c r="N63" s="40"/>
      <c r="O63" s="65"/>
      <c r="P63" s="66"/>
      <c r="Q63" s="66"/>
      <c r="R63" s="66"/>
      <c r="S63" s="66"/>
      <c r="T63" s="66"/>
      <c r="U63" s="63"/>
      <c r="V63" s="66"/>
      <c r="W63" s="17"/>
      <c r="X63" s="319"/>
      <c r="Y63" s="248"/>
      <c r="Z63" s="107"/>
      <c r="AB63" s="86"/>
      <c r="AC63" s="86"/>
      <c r="AD63" s="91"/>
      <c r="AE63" s="91"/>
    </row>
    <row r="64" spans="1:41" s="6" customFormat="1" ht="29.25" customHeight="1">
      <c r="A64" s="7">
        <v>1</v>
      </c>
      <c r="B64" s="6">
        <v>1</v>
      </c>
      <c r="C64" s="6">
        <v>1</v>
      </c>
      <c r="D64" s="6">
        <v>1</v>
      </c>
      <c r="E64" s="6" cm="1">
        <f t="array" ref="E64">INDEX(A64:D64,1,VLOOKUP($G$3,$H$73:$J$82,$J$72,))</f>
        <v>1</v>
      </c>
      <c r="F64" s="4"/>
      <c r="G64" s="330"/>
      <c r="H64" s="331"/>
      <c r="I64" s="336"/>
      <c r="J64" s="337"/>
      <c r="K64" s="27"/>
      <c r="L64" s="218" t="s">
        <v>112</v>
      </c>
      <c r="M64" s="39"/>
      <c r="N64" s="40"/>
      <c r="O64" s="65"/>
      <c r="P64" s="66"/>
      <c r="Q64" s="66"/>
      <c r="R64" s="66"/>
      <c r="S64" s="66"/>
      <c r="T64" s="66"/>
      <c r="U64" s="63"/>
      <c r="V64" s="66"/>
      <c r="W64" s="17"/>
      <c r="X64" s="319"/>
      <c r="Y64" s="102"/>
      <c r="Z64" s="107"/>
      <c r="AB64" s="86"/>
      <c r="AC64" s="86"/>
      <c r="AD64" s="91"/>
      <c r="AE64" s="91"/>
    </row>
    <row r="65" spans="1:31" s="6" customFormat="1" ht="29.25" customHeight="1">
      <c r="A65" s="7">
        <v>1</v>
      </c>
      <c r="B65" s="6">
        <v>1</v>
      </c>
      <c r="C65" s="6">
        <v>1</v>
      </c>
      <c r="D65" s="6">
        <v>1</v>
      </c>
      <c r="E65" s="6" cm="1">
        <f t="array" ref="E65">INDEX(A65:D65,1,VLOOKUP($G$3,$H$73:$J$82,$J$72,))</f>
        <v>1</v>
      </c>
      <c r="F65" s="4"/>
      <c r="G65" s="330"/>
      <c r="H65" s="331"/>
      <c r="I65" s="306" t="s">
        <v>120</v>
      </c>
      <c r="J65" s="306"/>
      <c r="K65" s="27"/>
      <c r="L65" s="218" t="s">
        <v>208</v>
      </c>
      <c r="M65" s="39"/>
      <c r="N65" s="40"/>
      <c r="O65" s="65"/>
      <c r="P65" s="66"/>
      <c r="Q65" s="66"/>
      <c r="R65" s="66"/>
      <c r="S65" s="66"/>
      <c r="T65" s="66"/>
      <c r="U65" s="63"/>
      <c r="V65" s="66"/>
      <c r="W65" s="17"/>
      <c r="X65" s="319"/>
      <c r="Y65" s="249"/>
      <c r="Z65" s="108"/>
      <c r="AB65" s="89"/>
      <c r="AC65" s="89"/>
      <c r="AD65" s="38"/>
      <c r="AE65" s="38"/>
    </row>
    <row r="66" spans="1:31" s="6" customFormat="1" ht="29.25" customHeight="1">
      <c r="A66" s="7">
        <v>1</v>
      </c>
      <c r="B66" s="6">
        <v>1</v>
      </c>
      <c r="C66" s="6">
        <v>1</v>
      </c>
      <c r="D66" s="6">
        <v>1</v>
      </c>
      <c r="E66" s="6" cm="1">
        <f t="array" ref="E66">INDEX(A66:D66,1,VLOOKUP($G$3,$H$73:$J$82,$J$72,))</f>
        <v>1</v>
      </c>
      <c r="F66" s="4"/>
      <c r="G66" s="340" t="s">
        <v>254</v>
      </c>
      <c r="H66" s="340"/>
      <c r="I66" s="306" t="s">
        <v>255</v>
      </c>
      <c r="J66" s="306"/>
      <c r="K66" s="343"/>
      <c r="L66" s="343"/>
      <c r="M66" s="39"/>
      <c r="N66" s="39"/>
      <c r="O66" s="65"/>
      <c r="P66" s="66"/>
      <c r="Q66" s="66"/>
      <c r="R66" s="66"/>
      <c r="S66" s="66"/>
      <c r="T66" s="66"/>
      <c r="U66" s="63"/>
      <c r="V66" s="188"/>
      <c r="W66" s="17"/>
      <c r="X66" s="37"/>
      <c r="Y66" s="121"/>
      <c r="Z66" s="109"/>
    </row>
    <row r="67" spans="1:31" s="6" customFormat="1" ht="29.25" customHeight="1">
      <c r="A67" s="7">
        <v>1</v>
      </c>
      <c r="B67" s="6">
        <v>1</v>
      </c>
      <c r="C67" s="6">
        <v>1</v>
      </c>
      <c r="D67" s="6">
        <v>1</v>
      </c>
      <c r="E67" s="6" cm="1">
        <f t="array" ref="E67">INDEX(A67:D67,1,VLOOKUP($G$3,$H$73:$J$82,$J$72,))</f>
        <v>1</v>
      </c>
      <c r="F67" s="4"/>
      <c r="G67" s="340"/>
      <c r="H67" s="340"/>
      <c r="I67" s="306" t="s">
        <v>256</v>
      </c>
      <c r="J67" s="306"/>
      <c r="K67" s="343"/>
      <c r="L67" s="343"/>
      <c r="M67" s="39"/>
      <c r="N67" s="39"/>
      <c r="O67" s="65"/>
      <c r="P67" s="66"/>
      <c r="Q67" s="66"/>
      <c r="R67" s="66"/>
      <c r="S67" s="66"/>
      <c r="T67" s="66"/>
      <c r="U67" s="63"/>
      <c r="V67" s="188"/>
      <c r="W67" s="17"/>
      <c r="X67" s="37"/>
      <c r="Y67" s="121"/>
      <c r="Z67" s="109"/>
    </row>
    <row r="68" spans="1:31" s="6" customFormat="1" ht="29.25" customHeight="1">
      <c r="A68" s="7">
        <v>1</v>
      </c>
      <c r="B68" s="6">
        <v>1</v>
      </c>
      <c r="C68" s="6">
        <v>1</v>
      </c>
      <c r="D68" s="6">
        <v>1</v>
      </c>
      <c r="E68" s="6" cm="1">
        <f t="array" ref="E68">INDEX(A68:D68,1,VLOOKUP($G$3,$H$73:$J$82,$J$72,))</f>
        <v>1</v>
      </c>
      <c r="F68" s="4"/>
      <c r="G68" s="340"/>
      <c r="H68" s="340"/>
      <c r="I68" s="306" t="s">
        <v>257</v>
      </c>
      <c r="J68" s="306"/>
      <c r="K68" s="343"/>
      <c r="L68" s="343"/>
      <c r="M68" s="39"/>
      <c r="N68" s="39"/>
      <c r="O68" s="96" t="s">
        <v>258</v>
      </c>
      <c r="P68" s="98"/>
      <c r="Q68" s="66"/>
      <c r="R68" s="66"/>
      <c r="S68" s="66"/>
      <c r="T68" s="66"/>
      <c r="U68" s="63"/>
      <c r="V68" s="188"/>
      <c r="W68" s="210" t="str">
        <f>IF($M68="","",IF($P68=1,"適","否"))</f>
        <v/>
      </c>
      <c r="X68" s="37"/>
      <c r="Y68" s="121"/>
      <c r="Z68" s="109"/>
    </row>
    <row r="69" spans="1:31" ht="9.75" customHeight="1">
      <c r="A69" s="6"/>
      <c r="B69" s="6"/>
      <c r="C69" s="6"/>
      <c r="D69" s="6"/>
      <c r="H69" s="13"/>
      <c r="I69" s="14"/>
      <c r="J69" s="14"/>
      <c r="K69" s="16"/>
      <c r="L69" s="16"/>
      <c r="M69" s="16"/>
      <c r="N69" s="16"/>
      <c r="O69" s="15"/>
      <c r="W69" s="6" t="s">
        <v>209</v>
      </c>
      <c r="Z69" s="109"/>
    </row>
    <row r="70" spans="1:31" ht="30" customHeight="1">
      <c r="H70" s="13"/>
      <c r="I70" s="14"/>
      <c r="J70" s="14"/>
      <c r="K70" s="16"/>
      <c r="L70" s="16"/>
      <c r="M70" s="16"/>
      <c r="N70" s="16"/>
      <c r="O70" s="15"/>
      <c r="U70" s="342" t="s">
        <v>67</v>
      </c>
      <c r="V70" s="342"/>
      <c r="W70" s="58" t="str">
        <f>IF(SUM($M16:$M68)=0,"",IF(COUNTIF($W16:$W68,"否")&gt;0,"否","適"))</f>
        <v>適</v>
      </c>
      <c r="X70" s="341" t="s">
        <v>71</v>
      </c>
      <c r="Y70" s="341"/>
      <c r="Z70" s="59">
        <f>IF(SUM($M16:$M65)=0,"",SUM($Z16:$Z65))</f>
        <v>5</v>
      </c>
      <c r="AB70" s="94"/>
      <c r="AC70" s="94"/>
      <c r="AD70" s="94"/>
      <c r="AE70" s="94"/>
    </row>
    <row r="71" spans="1:31" ht="7.5" customHeight="1"/>
    <row r="72" spans="1:31" ht="16.5" customHeight="1" outlineLevel="1">
      <c r="H72" s="6">
        <v>1</v>
      </c>
      <c r="I72" s="6">
        <v>2</v>
      </c>
      <c r="J72" s="6">
        <v>3</v>
      </c>
      <c r="AC72" s="171"/>
      <c r="AD72" s="171"/>
      <c r="AE72" s="171"/>
    </row>
    <row r="73" spans="1:31" ht="16.5" customHeight="1" outlineLevel="1">
      <c r="H73" s="60" t="s">
        <v>39</v>
      </c>
      <c r="I73" s="6" t="s">
        <v>210</v>
      </c>
      <c r="J73" s="6">
        <v>1</v>
      </c>
      <c r="L73" s="60" t="s">
        <v>39</v>
      </c>
      <c r="N73" s="6" t="s">
        <v>40</v>
      </c>
      <c r="Z73" s="6" t="s">
        <v>212</v>
      </c>
    </row>
    <row r="74" spans="1:31" ht="16.5" customHeight="1" outlineLevel="1">
      <c r="H74" s="60" t="s">
        <v>213</v>
      </c>
      <c r="I74" s="6" t="s">
        <v>214</v>
      </c>
      <c r="J74" s="6">
        <v>2</v>
      </c>
      <c r="L74" s="6" t="s">
        <v>215</v>
      </c>
      <c r="N74" s="6" t="s">
        <v>216</v>
      </c>
      <c r="P74" s="216"/>
      <c r="Q74" s="216"/>
      <c r="R74" s="216"/>
      <c r="S74" s="216"/>
      <c r="T74" s="216"/>
      <c r="U74" s="216"/>
      <c r="Y74" s="232" t="s">
        <v>217</v>
      </c>
      <c r="Z74" s="21">
        <f>$I$11</f>
        <v>0</v>
      </c>
    </row>
    <row r="75" spans="1:31" ht="16.5" customHeight="1" outlineLevel="1">
      <c r="H75" s="60" t="s">
        <v>218</v>
      </c>
      <c r="I75" s="6" t="s">
        <v>214</v>
      </c>
      <c r="J75" s="6">
        <v>3</v>
      </c>
      <c r="L75" s="6" t="s">
        <v>219</v>
      </c>
      <c r="P75" s="234"/>
      <c r="Q75" s="234"/>
      <c r="R75" s="234"/>
      <c r="S75" s="234"/>
      <c r="T75" s="234"/>
      <c r="U75" s="234"/>
      <c r="Y75" s="232" t="str">
        <f>X16</f>
        <v>技術者資格（配置予定照査技術者又は現場作業責任者）</v>
      </c>
      <c r="Z75" s="137">
        <f>Z16</f>
        <v>5</v>
      </c>
    </row>
    <row r="76" spans="1:31" ht="16.5" customHeight="1" outlineLevel="1">
      <c r="H76" s="60" t="s">
        <v>220</v>
      </c>
      <c r="I76" s="6" t="s">
        <v>214</v>
      </c>
      <c r="J76" s="6">
        <v>4</v>
      </c>
      <c r="L76" s="6" t="s">
        <v>221</v>
      </c>
      <c r="P76" s="234"/>
      <c r="Q76" s="234"/>
      <c r="R76" s="234"/>
      <c r="S76" s="234"/>
      <c r="T76" s="234"/>
      <c r="U76" s="234"/>
      <c r="Y76" s="232" t="str">
        <f>X50</f>
        <v>同種業務実績（配置予定照査技術者又は現場作業責任者）</v>
      </c>
      <c r="Z76" s="137" t="str">
        <f>Z50</f>
        <v/>
      </c>
    </row>
    <row r="77" spans="1:31" ht="16.5" customHeight="1" outlineLevel="1">
      <c r="H77" s="60"/>
      <c r="L77" s="6" t="s">
        <v>223</v>
      </c>
      <c r="P77" s="234"/>
      <c r="Q77" s="234"/>
      <c r="R77" s="234"/>
      <c r="S77" s="234"/>
      <c r="T77" s="234"/>
      <c r="U77" s="234"/>
      <c r="Y77" s="232" t="s">
        <v>237</v>
      </c>
      <c r="Z77" s="136"/>
    </row>
    <row r="78" spans="1:31" ht="16.5" customHeight="1" outlineLevel="1">
      <c r="H78" s="60"/>
      <c r="L78" s="6" t="s">
        <v>225</v>
      </c>
      <c r="P78" s="216"/>
      <c r="Q78" s="216"/>
      <c r="R78" s="216"/>
      <c r="S78" s="216"/>
      <c r="T78" s="216"/>
      <c r="U78" s="216"/>
    </row>
    <row r="79" spans="1:31" ht="16.5" customHeight="1" outlineLevel="1">
      <c r="H79" s="60"/>
      <c r="L79" s="6" t="s">
        <v>227</v>
      </c>
      <c r="P79" s="234"/>
      <c r="Q79" s="234"/>
      <c r="R79" s="234"/>
      <c r="S79" s="234"/>
      <c r="T79" s="234"/>
      <c r="U79" s="234"/>
    </row>
    <row r="80" spans="1:31" ht="16.5" customHeight="1" outlineLevel="1">
      <c r="H80" s="60"/>
      <c r="L80" s="6" t="s">
        <v>229</v>
      </c>
      <c r="P80" s="234"/>
      <c r="Q80" s="234"/>
      <c r="R80" s="234"/>
      <c r="S80" s="234"/>
      <c r="T80" s="234"/>
      <c r="U80" s="234"/>
    </row>
    <row r="81" spans="1:41" ht="16.5" customHeight="1" outlineLevel="1">
      <c r="L81" s="6" t="s">
        <v>231</v>
      </c>
      <c r="P81" s="216"/>
      <c r="Q81" s="216"/>
      <c r="R81" s="216"/>
      <c r="S81" s="216"/>
      <c r="T81" s="216"/>
      <c r="U81" s="216"/>
    </row>
    <row r="82" spans="1:41" ht="16.5" customHeight="1" outlineLevel="1">
      <c r="H82" s="60"/>
      <c r="L82" s="6" t="s">
        <v>232</v>
      </c>
      <c r="P82" s="216"/>
      <c r="Q82" s="216"/>
      <c r="R82" s="216"/>
      <c r="S82" s="216"/>
      <c r="T82" s="216"/>
      <c r="U82" s="216"/>
    </row>
    <row r="83" spans="1:41" ht="16.5" customHeight="1" outlineLevel="1">
      <c r="H83" s="60"/>
      <c r="L83" s="6" t="s">
        <v>233</v>
      </c>
      <c r="P83" s="216"/>
      <c r="Q83" s="216"/>
      <c r="R83" s="216"/>
      <c r="S83" s="216"/>
      <c r="T83" s="216"/>
      <c r="U83" s="216"/>
    </row>
    <row r="84" spans="1:41" ht="16.5" customHeight="1" outlineLevel="1">
      <c r="L84" s="6" t="s">
        <v>234</v>
      </c>
      <c r="P84" s="216"/>
      <c r="Q84" s="216"/>
      <c r="R84" s="216"/>
      <c r="S84" s="216"/>
      <c r="T84" s="216"/>
      <c r="U84" s="216"/>
    </row>
    <row r="85" spans="1:41" ht="16.5" customHeight="1" outlineLevel="1">
      <c r="L85" s="6" t="s">
        <v>235</v>
      </c>
      <c r="P85" s="216"/>
      <c r="Q85" s="216"/>
      <c r="R85" s="216"/>
      <c r="S85" s="216"/>
      <c r="T85" s="216"/>
      <c r="U85" s="216"/>
    </row>
    <row r="86" spans="1:41" ht="16.5" customHeight="1" outlineLevel="1">
      <c r="L86" s="6" t="s">
        <v>236</v>
      </c>
      <c r="P86" s="235"/>
      <c r="Q86" s="235"/>
      <c r="R86" s="235"/>
      <c r="S86" s="235"/>
      <c r="T86" s="235"/>
      <c r="U86" s="235"/>
    </row>
    <row r="87" spans="1:41" s="6" customFormat="1" ht="16.5" customHeight="1" outlineLevel="1">
      <c r="A87" s="5"/>
      <c r="B87" s="5"/>
      <c r="C87" s="5"/>
      <c r="D87" s="5"/>
      <c r="E87" s="5"/>
      <c r="F87" s="5"/>
      <c r="G87" s="5"/>
      <c r="L87" s="216" t="s">
        <v>238</v>
      </c>
      <c r="AB87" s="5"/>
      <c r="AC87" s="5"/>
      <c r="AD87" s="5"/>
      <c r="AE87" s="5"/>
      <c r="AF87" s="5"/>
      <c r="AG87" s="5"/>
      <c r="AH87" s="5"/>
      <c r="AI87" s="5"/>
      <c r="AJ87" s="5"/>
      <c r="AK87" s="5"/>
      <c r="AL87" s="5"/>
      <c r="AM87" s="5"/>
      <c r="AN87" s="5"/>
      <c r="AO87" s="5"/>
    </row>
    <row r="88" spans="1:41" s="6" customFormat="1" ht="16.5" customHeight="1" outlineLevel="1">
      <c r="A88" s="5"/>
      <c r="B88" s="5"/>
      <c r="C88" s="5"/>
      <c r="D88" s="5"/>
      <c r="E88" s="5"/>
      <c r="F88" s="5"/>
      <c r="G88" s="5"/>
      <c r="L88" s="216" t="s">
        <v>239</v>
      </c>
      <c r="AB88" s="5"/>
      <c r="AC88" s="5"/>
      <c r="AD88" s="5"/>
      <c r="AE88" s="5"/>
      <c r="AF88" s="5"/>
      <c r="AG88" s="5"/>
      <c r="AH88" s="5"/>
      <c r="AI88" s="5"/>
      <c r="AJ88" s="5"/>
      <c r="AK88" s="5"/>
      <c r="AL88" s="5"/>
      <c r="AM88" s="5"/>
      <c r="AN88" s="5"/>
      <c r="AO88" s="5"/>
    </row>
    <row r="89" spans="1:41" s="6" customFormat="1" ht="16.5" customHeight="1" outlineLevel="1">
      <c r="A89" s="5"/>
      <c r="B89" s="5"/>
      <c r="C89" s="5"/>
      <c r="D89" s="5"/>
      <c r="E89" s="5"/>
      <c r="F89" s="5"/>
      <c r="G89" s="5"/>
      <c r="L89" s="216" t="s">
        <v>240</v>
      </c>
      <c r="AB89" s="5"/>
      <c r="AC89" s="5"/>
      <c r="AD89" s="5"/>
      <c r="AE89" s="5"/>
      <c r="AF89" s="5"/>
      <c r="AG89" s="5"/>
      <c r="AH89" s="5"/>
      <c r="AI89" s="5"/>
      <c r="AJ89" s="5"/>
      <c r="AK89" s="5"/>
      <c r="AL89" s="5"/>
      <c r="AM89" s="5"/>
      <c r="AN89" s="5"/>
      <c r="AO89" s="5"/>
    </row>
    <row r="90" spans="1:41" s="6" customFormat="1" ht="16.5" customHeight="1" outlineLevel="1">
      <c r="A90" s="5"/>
      <c r="B90" s="5"/>
      <c r="C90" s="5"/>
      <c r="D90" s="5"/>
      <c r="E90" s="5"/>
      <c r="F90" s="5"/>
      <c r="G90" s="5"/>
      <c r="L90" s="216" t="s">
        <v>241</v>
      </c>
      <c r="AB90" s="5"/>
      <c r="AC90" s="5"/>
      <c r="AD90" s="5"/>
      <c r="AE90" s="5"/>
      <c r="AF90" s="5"/>
      <c r="AG90" s="5"/>
      <c r="AH90" s="5"/>
      <c r="AI90" s="5"/>
      <c r="AJ90" s="5"/>
      <c r="AK90" s="5"/>
      <c r="AL90" s="5"/>
      <c r="AM90" s="5"/>
      <c r="AN90" s="5"/>
      <c r="AO90" s="5"/>
    </row>
    <row r="91" spans="1:41" s="6" customFormat="1" ht="16.5" customHeight="1" outlineLevel="1">
      <c r="A91" s="5"/>
      <c r="B91" s="5"/>
      <c r="C91" s="5"/>
      <c r="D91" s="5"/>
      <c r="E91" s="5"/>
      <c r="F91" s="5"/>
      <c r="G91" s="5"/>
      <c r="L91" s="216" t="s">
        <v>242</v>
      </c>
      <c r="AB91" s="5"/>
      <c r="AC91" s="5"/>
      <c r="AD91" s="5"/>
      <c r="AE91" s="5"/>
      <c r="AF91" s="5"/>
      <c r="AG91" s="5"/>
      <c r="AH91" s="5"/>
      <c r="AI91" s="5"/>
      <c r="AJ91" s="5"/>
      <c r="AK91" s="5"/>
      <c r="AL91" s="5"/>
      <c r="AM91" s="5"/>
      <c r="AN91" s="5"/>
      <c r="AO91" s="5"/>
    </row>
    <row r="92" spans="1:41" s="6" customFormat="1" ht="16.5" customHeight="1" outlineLevel="1">
      <c r="A92" s="5"/>
      <c r="B92" s="5"/>
      <c r="C92" s="5"/>
      <c r="D92" s="5"/>
      <c r="E92" s="5"/>
      <c r="F92" s="5"/>
      <c r="G92" s="5"/>
      <c r="L92" s="216" t="s">
        <v>243</v>
      </c>
      <c r="AB92" s="5"/>
      <c r="AC92" s="5"/>
      <c r="AD92" s="5"/>
      <c r="AE92" s="5"/>
      <c r="AF92" s="5"/>
      <c r="AG92" s="5"/>
      <c r="AH92" s="5"/>
      <c r="AI92" s="5"/>
      <c r="AJ92" s="5"/>
      <c r="AK92" s="5"/>
      <c r="AL92" s="5"/>
      <c r="AM92" s="5"/>
      <c r="AN92" s="5"/>
      <c r="AO92" s="5"/>
    </row>
    <row r="93" spans="1:41" s="6" customFormat="1" ht="16.5" customHeight="1" outlineLevel="1">
      <c r="A93" s="5"/>
      <c r="B93" s="5"/>
      <c r="C93" s="5"/>
      <c r="D93" s="5"/>
      <c r="E93" s="5"/>
      <c r="F93" s="5"/>
      <c r="G93" s="5"/>
      <c r="L93" s="216" t="s">
        <v>244</v>
      </c>
      <c r="AB93" s="5"/>
      <c r="AC93" s="5"/>
      <c r="AD93" s="5"/>
      <c r="AE93" s="5"/>
      <c r="AF93" s="5"/>
      <c r="AG93" s="5"/>
      <c r="AH93" s="5"/>
      <c r="AI93" s="5"/>
      <c r="AJ93" s="5"/>
      <c r="AK93" s="5"/>
      <c r="AL93" s="5"/>
      <c r="AM93" s="5"/>
      <c r="AN93" s="5"/>
      <c r="AO93" s="5"/>
    </row>
    <row r="94" spans="1:41" s="6" customFormat="1" ht="16.5" customHeight="1" outlineLevel="1">
      <c r="A94" s="5"/>
      <c r="B94" s="5"/>
      <c r="C94" s="5"/>
      <c r="D94" s="5"/>
      <c r="E94" s="5"/>
      <c r="F94" s="5"/>
      <c r="G94" s="5"/>
      <c r="L94" s="216" t="s">
        <v>245</v>
      </c>
      <c r="AB94" s="5"/>
      <c r="AC94" s="5"/>
      <c r="AD94" s="5"/>
      <c r="AE94" s="5"/>
      <c r="AF94" s="5"/>
      <c r="AG94" s="5"/>
      <c r="AH94" s="5"/>
      <c r="AI94" s="5"/>
      <c r="AJ94" s="5"/>
      <c r="AK94" s="5"/>
      <c r="AL94" s="5"/>
      <c r="AM94" s="5"/>
      <c r="AN94" s="5"/>
      <c r="AO94" s="5"/>
    </row>
    <row r="95" spans="1:41" s="6" customFormat="1" ht="16.5" customHeight="1" outlineLevel="1">
      <c r="A95" s="5"/>
      <c r="B95" s="5"/>
      <c r="C95" s="5"/>
      <c r="D95" s="5"/>
      <c r="E95" s="5"/>
      <c r="F95" s="5"/>
      <c r="G95" s="5"/>
      <c r="L95" s="216" t="s">
        <v>246</v>
      </c>
      <c r="AB95" s="5"/>
      <c r="AC95" s="5"/>
      <c r="AD95" s="5"/>
      <c r="AE95" s="5"/>
      <c r="AF95" s="5"/>
      <c r="AG95" s="5"/>
      <c r="AH95" s="5"/>
      <c r="AI95" s="5"/>
      <c r="AJ95" s="5"/>
      <c r="AK95" s="5"/>
      <c r="AL95" s="5"/>
      <c r="AM95" s="5"/>
      <c r="AN95" s="5"/>
      <c r="AO95" s="5"/>
    </row>
    <row r="96" spans="1:41" s="6" customFormat="1" ht="16.5" customHeight="1" outlineLevel="1">
      <c r="A96" s="5"/>
      <c r="B96" s="5"/>
      <c r="C96" s="5"/>
      <c r="D96" s="5"/>
      <c r="E96" s="5"/>
      <c r="F96" s="5"/>
      <c r="G96" s="5"/>
      <c r="L96" s="216" t="s">
        <v>247</v>
      </c>
      <c r="AB96" s="5"/>
      <c r="AC96" s="5"/>
      <c r="AD96" s="5"/>
      <c r="AE96" s="5"/>
      <c r="AF96" s="5"/>
      <c r="AG96" s="5"/>
      <c r="AH96" s="5"/>
      <c r="AI96" s="5"/>
      <c r="AJ96" s="5"/>
      <c r="AK96" s="5"/>
      <c r="AL96" s="5"/>
      <c r="AM96" s="5"/>
      <c r="AN96" s="5"/>
      <c r="AO96" s="5"/>
    </row>
    <row r="97" spans="1:41" s="6" customFormat="1" ht="16.5" customHeight="1" outlineLevel="1">
      <c r="A97" s="5"/>
      <c r="B97" s="5"/>
      <c r="C97" s="5"/>
      <c r="D97" s="5"/>
      <c r="E97" s="5"/>
      <c r="F97" s="5"/>
      <c r="G97" s="5"/>
      <c r="L97" s="216" t="s">
        <v>248</v>
      </c>
      <c r="AB97" s="5"/>
      <c r="AC97" s="5"/>
      <c r="AD97" s="5"/>
      <c r="AE97" s="5"/>
      <c r="AF97" s="5"/>
      <c r="AG97" s="5"/>
      <c r="AH97" s="5"/>
      <c r="AI97" s="5"/>
      <c r="AJ97" s="5"/>
      <c r="AK97" s="5"/>
      <c r="AL97" s="5"/>
      <c r="AM97" s="5"/>
      <c r="AN97" s="5"/>
      <c r="AO97" s="5"/>
    </row>
    <row r="98" spans="1:41" s="6" customFormat="1" ht="16.5" customHeight="1" outlineLevel="1">
      <c r="A98" s="5"/>
      <c r="B98" s="5"/>
      <c r="C98" s="5"/>
      <c r="D98" s="5"/>
      <c r="E98" s="5"/>
      <c r="F98" s="5"/>
      <c r="G98" s="5"/>
      <c r="L98" s="216" t="s">
        <v>249</v>
      </c>
      <c r="AB98" s="5"/>
      <c r="AC98" s="5"/>
      <c r="AD98" s="5"/>
      <c r="AE98" s="5"/>
      <c r="AF98" s="5"/>
      <c r="AG98" s="5"/>
      <c r="AH98" s="5"/>
      <c r="AI98" s="5"/>
      <c r="AJ98" s="5"/>
      <c r="AK98" s="5"/>
      <c r="AL98" s="5"/>
      <c r="AM98" s="5"/>
      <c r="AN98" s="5"/>
      <c r="AO98" s="5"/>
    </row>
  </sheetData>
  <protectedRanges>
    <protectedRange sqref="L20 L22 L24 L26 L28 L32 L36 L45 L57 L62 L50:L52 L18" name="範囲4"/>
    <protectedRange sqref="I11:L11 K16:K68" name="範囲1"/>
  </protectedRanges>
  <dataConsolidate/>
  <mergeCells count="70">
    <mergeCell ref="G66:H68"/>
    <mergeCell ref="I66:J66"/>
    <mergeCell ref="I67:J67"/>
    <mergeCell ref="I68:J68"/>
    <mergeCell ref="X70:Y70"/>
    <mergeCell ref="U70:V70"/>
    <mergeCell ref="K66:L66"/>
    <mergeCell ref="K68:L68"/>
    <mergeCell ref="K67:L67"/>
    <mergeCell ref="I47:J48"/>
    <mergeCell ref="G50:G65"/>
    <mergeCell ref="H50:H65"/>
    <mergeCell ref="I50:J50"/>
    <mergeCell ref="K50:L50"/>
    <mergeCell ref="I53:J62"/>
    <mergeCell ref="K57:L57"/>
    <mergeCell ref="K62:L62"/>
    <mergeCell ref="I63:J64"/>
    <mergeCell ref="I65:J65"/>
    <mergeCell ref="X50:X65"/>
    <mergeCell ref="I51:J51"/>
    <mergeCell ref="K51:L51"/>
    <mergeCell ref="I52:J52"/>
    <mergeCell ref="K52:L52"/>
    <mergeCell ref="K45:L45"/>
    <mergeCell ref="G16:G48"/>
    <mergeCell ref="I16:J16"/>
    <mergeCell ref="K16:L16"/>
    <mergeCell ref="X16:X48"/>
    <mergeCell ref="H17:H48"/>
    <mergeCell ref="I17:J46"/>
    <mergeCell ref="K18:L18"/>
    <mergeCell ref="K20:L20"/>
    <mergeCell ref="K22:L22"/>
    <mergeCell ref="K24:L24"/>
    <mergeCell ref="K26:L26"/>
    <mergeCell ref="K28:L28"/>
    <mergeCell ref="K32:L32"/>
    <mergeCell ref="K36:L36"/>
    <mergeCell ref="K40:L40"/>
    <mergeCell ref="G14:J15"/>
    <mergeCell ref="K14:L15"/>
    <mergeCell ref="G13:L13"/>
    <mergeCell ref="M13:Z13"/>
    <mergeCell ref="A14:A15"/>
    <mergeCell ref="B14:B15"/>
    <mergeCell ref="C14:C15"/>
    <mergeCell ref="D14:D15"/>
    <mergeCell ref="M14:M15"/>
    <mergeCell ref="N14:N15"/>
    <mergeCell ref="O14:V15"/>
    <mergeCell ref="W14:W15"/>
    <mergeCell ref="X14:Z14"/>
    <mergeCell ref="AB12:AB14"/>
    <mergeCell ref="AC12:AC14"/>
    <mergeCell ref="AD12:AD14"/>
    <mergeCell ref="AE12:AE14"/>
    <mergeCell ref="R9:Z9"/>
    <mergeCell ref="G10:H10"/>
    <mergeCell ref="I10:L10"/>
    <mergeCell ref="R10:Z10"/>
    <mergeCell ref="G11:H11"/>
    <mergeCell ref="I11:L11"/>
    <mergeCell ref="U11:Y11"/>
    <mergeCell ref="G2:J2"/>
    <mergeCell ref="G3:J3"/>
    <mergeCell ref="G6:L8"/>
    <mergeCell ref="R6:Z6"/>
    <mergeCell ref="R7:Z7"/>
    <mergeCell ref="R8:Z8"/>
  </mergeCells>
  <phoneticPr fontId="3"/>
  <conditionalFormatting sqref="G16:X17 G50:X51 G18:Y49 G52:Y65 Z16:Z68 G66 I66:I68 K66:K68 M66:Y68">
    <cfRule type="expression" dxfId="44" priority="3">
      <formula>$E16=0</formula>
    </cfRule>
  </conditionalFormatting>
  <conditionalFormatting sqref="I16:J16 I50:I52 I65:I68">
    <cfRule type="expression" dxfId="43" priority="18">
      <formula>AND($E16=1,$K16="")</formula>
    </cfRule>
  </conditionalFormatting>
  <conditionalFormatting sqref="I63">
    <cfRule type="expression" dxfId="42" priority="16">
      <formula>AND($E63=1,SUM($K63:$K64)=0)</formula>
    </cfRule>
  </conditionalFormatting>
  <conditionalFormatting sqref="I47">
    <cfRule type="expression" dxfId="41" priority="12">
      <formula>AND($E47=1,$K46="",SUM($K47:$K48)=0)</formula>
    </cfRule>
  </conditionalFormatting>
  <conditionalFormatting sqref="I17">
    <cfRule type="expression" dxfId="40" priority="7">
      <formula>AND($E17=1,SUM($K17:$K46)=0)</formula>
    </cfRule>
  </conditionalFormatting>
  <conditionalFormatting sqref="I53">
    <cfRule type="expression" dxfId="39" priority="17">
      <formula>AND($E53=1,SUM($K53:$K62)=0)</formula>
    </cfRule>
  </conditionalFormatting>
  <conditionalFormatting sqref="N17:X17 N51:X51 Z17 N14:Z16 N52:Y70 Z51:Z70 N18:Z50">
    <cfRule type="expression" dxfId="38" priority="129">
      <formula>AND($G$3&lt;&gt;$H$73,SUM($M$16:$M$68)=0)</formula>
    </cfRule>
  </conditionalFormatting>
  <conditionalFormatting sqref="M13:Z13">
    <cfRule type="expression" dxfId="37" priority="131">
      <formula>$G$3&lt;&gt;$H$73</formula>
    </cfRule>
  </conditionalFormatting>
  <conditionalFormatting sqref="Y16 Y50">
    <cfRule type="expression" dxfId="36" priority="133">
      <formula>$E17=0</formula>
    </cfRule>
  </conditionalFormatting>
  <dataValidations count="2">
    <dataValidation type="list" allowBlank="1" showInputMessage="1" showErrorMessage="1" sqref="N3" xr:uid="{477DC17C-16E9-4B1E-BB0C-4125090FA0CE}">
      <formula1>$N$73:$N$74</formula1>
    </dataValidation>
    <dataValidation type="list" allowBlank="1" showInputMessage="1" showErrorMessage="1" sqref="G3 K3" xr:uid="{727D0B56-4E1D-46F5-AE4D-B4BF18F8B7B6}">
      <formula1>$H$73:$H$76</formula1>
    </dataValidation>
  </dataValidations>
  <printOptions horizontalCentered="1"/>
  <pageMargins left="0.31496062992125984" right="0.31496062992125984" top="0.55118110236220474" bottom="0.15748031496062992" header="0" footer="0"/>
  <pageSetup paperSize="8" scale="43"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9A7AF-54E4-40A2-9C3A-EB98E09C4DCB}">
  <sheetPr codeName="Sheet5">
    <pageSetUpPr fitToPage="1"/>
  </sheetPr>
  <dimension ref="A1:AZ253"/>
  <sheetViews>
    <sheetView tabSelected="1" view="pageBreakPreview" topLeftCell="K5" zoomScale="70" zoomScaleNormal="85" zoomScaleSheetLayoutView="70" zoomScalePageLayoutView="55" workbookViewId="0">
      <selection activeCell="L13" sqref="L13:Q13"/>
    </sheetView>
  </sheetViews>
  <sheetFormatPr defaultColWidth="9" defaultRowHeight="16.5" customHeight="1" outlineLevelRow="1" outlineLevelCol="1"/>
  <cols>
    <col min="1" max="10" width="4" style="5" hidden="1" customWidth="1" outlineLevel="1"/>
    <col min="11" max="11" width="2.25" style="5" customWidth="1" collapsed="1"/>
    <col min="12" max="12" width="5" style="5" customWidth="1"/>
    <col min="13" max="13" width="16.125" style="6" customWidth="1"/>
    <col min="14" max="14" width="3.25" style="6" customWidth="1"/>
    <col min="15" max="15" width="30.75" style="6" customWidth="1"/>
    <col min="16" max="16" width="5.875" style="6" customWidth="1"/>
    <col min="17" max="17" width="56.75" style="6" customWidth="1"/>
    <col min="18" max="18" width="5.75" style="6" customWidth="1"/>
    <col min="19" max="19" width="17.75" style="6" customWidth="1"/>
    <col min="20" max="20" width="20.125" style="6" customWidth="1"/>
    <col min="21" max="21" width="9.125" style="6" customWidth="1"/>
    <col min="22" max="22" width="20.25" style="6" customWidth="1"/>
    <col min="23" max="23" width="9.125" style="6" customWidth="1"/>
    <col min="24" max="24" width="20.25" style="6" customWidth="1"/>
    <col min="25" max="25" width="9.125" style="6" customWidth="1"/>
    <col min="26" max="26" width="20.125" style="6" customWidth="1"/>
    <col min="27" max="27" width="9.125" style="6" customWidth="1"/>
    <col min="28" max="28" width="6.75" style="6" bestFit="1" customWidth="1"/>
    <col min="29" max="29" width="6.75" style="6" customWidth="1"/>
    <col min="30" max="30" width="10.625" style="6" bestFit="1" customWidth="1"/>
    <col min="31" max="32" width="14.125" style="6" customWidth="1"/>
    <col min="33" max="33" width="1.5" style="6" customWidth="1"/>
    <col min="34" max="36" width="3.875" style="5" hidden="1" customWidth="1" outlineLevel="1"/>
    <col min="37" max="42" width="4" style="5" hidden="1" customWidth="1" outlineLevel="1"/>
    <col min="43" max="43" width="9" style="5" hidden="1" customWidth="1" outlineLevel="1"/>
    <col min="44" max="44" width="20" style="5" hidden="1" customWidth="1" outlineLevel="1"/>
    <col min="45" max="45" width="9" style="5" hidden="1" customWidth="1" outlineLevel="1"/>
    <col min="46" max="46" width="19.875" style="5" hidden="1" customWidth="1" outlineLevel="1"/>
    <col min="47" max="47" width="9" style="5" hidden="1" customWidth="1" outlineLevel="1"/>
    <col min="48" max="48" width="20.25" style="5" hidden="1" customWidth="1" outlineLevel="1"/>
    <col min="49" max="49" width="9" style="5" hidden="1" customWidth="1" outlineLevel="1"/>
    <col min="50" max="50" width="20.25" style="5" hidden="1" customWidth="1" outlineLevel="1"/>
    <col min="51" max="51" width="9" style="5" hidden="1" customWidth="1" outlineLevel="1"/>
    <col min="52" max="52" width="20.25" style="5" customWidth="1" collapsed="1"/>
    <col min="53" max="16384" width="9" style="5"/>
  </cols>
  <sheetData>
    <row r="1" spans="1:42" ht="16.5" hidden="1" customHeight="1" outlineLevel="1"/>
    <row r="2" spans="1:42" ht="16.5" hidden="1" customHeight="1" outlineLevel="1">
      <c r="L2" s="265" t="s">
        <v>36</v>
      </c>
      <c r="M2" s="265"/>
      <c r="N2" s="265"/>
      <c r="O2" s="265"/>
      <c r="P2" s="231"/>
      <c r="Q2" s="99" t="s">
        <v>37</v>
      </c>
      <c r="S2" s="17" t="s">
        <v>38</v>
      </c>
    </row>
    <row r="3" spans="1:42" ht="16.5" hidden="1" customHeight="1" outlineLevel="1">
      <c r="L3" s="265" t="s">
        <v>224</v>
      </c>
      <c r="M3" s="265"/>
      <c r="N3" s="265"/>
      <c r="O3" s="265"/>
      <c r="P3" s="231"/>
      <c r="Q3" s="99">
        <v>2024</v>
      </c>
      <c r="S3" s="99" t="s">
        <v>216</v>
      </c>
    </row>
    <row r="4" spans="1:42" ht="16.5" hidden="1" customHeight="1" outlineLevel="1">
      <c r="L4" s="81"/>
      <c r="M4" s="81"/>
      <c r="N4" s="81"/>
      <c r="O4" s="81"/>
      <c r="P4" s="230"/>
      <c r="Q4" s="230"/>
    </row>
    <row r="5" spans="1:42" ht="8.25" customHeight="1" collapsed="1">
      <c r="K5" s="4"/>
      <c r="L5" s="4"/>
      <c r="M5" s="4"/>
      <c r="N5" s="4"/>
      <c r="O5" s="4"/>
      <c r="P5" s="4"/>
      <c r="Q5" s="4"/>
      <c r="R5" s="4"/>
      <c r="S5" s="4"/>
      <c r="T5" s="4"/>
      <c r="U5" s="4"/>
      <c r="V5" s="4"/>
      <c r="W5" s="4"/>
      <c r="X5" s="4"/>
      <c r="Y5" s="4"/>
      <c r="Z5" s="4"/>
      <c r="AA5" s="4"/>
      <c r="AB5" s="4"/>
      <c r="AC5" s="4"/>
      <c r="AD5" s="4"/>
      <c r="AE5" s="4"/>
      <c r="AF5" s="4"/>
      <c r="AG5" s="4"/>
    </row>
    <row r="6" spans="1:42" s="6" customFormat="1" ht="17.45" customHeight="1">
      <c r="K6" s="4"/>
      <c r="L6" s="266" t="str">
        <f>VLOOKUP(L3,M227:O235,N226,)&amp;"　様式２　技術資料"</f>
        <v>競争参加確認申請書　様式２　技術資料</v>
      </c>
      <c r="M6" s="266"/>
      <c r="N6" s="266"/>
      <c r="O6" s="266"/>
      <c r="P6" s="266"/>
      <c r="Q6" s="266"/>
      <c r="S6" s="239"/>
      <c r="T6" s="239"/>
      <c r="U6" s="239"/>
      <c r="V6" s="240"/>
      <c r="W6" s="267" t="s">
        <v>41</v>
      </c>
      <c r="X6" s="268"/>
      <c r="Y6" s="268"/>
      <c r="Z6" s="268"/>
      <c r="AA6" s="268"/>
      <c r="AB6" s="268"/>
      <c r="AC6" s="268"/>
      <c r="AD6" s="268"/>
      <c r="AE6" s="268"/>
      <c r="AF6" s="269"/>
      <c r="AG6" s="258"/>
    </row>
    <row r="7" spans="1:42" s="7" customFormat="1" ht="17.45" customHeight="1">
      <c r="K7" s="4"/>
      <c r="L7" s="266"/>
      <c r="M7" s="266"/>
      <c r="N7" s="266"/>
      <c r="O7" s="266"/>
      <c r="P7" s="266"/>
      <c r="Q7" s="266"/>
      <c r="S7" s="241"/>
      <c r="T7" s="241"/>
      <c r="U7" s="241"/>
      <c r="V7" s="242"/>
      <c r="W7" s="270" t="s">
        <v>42</v>
      </c>
      <c r="X7" s="271"/>
      <c r="Y7" s="271"/>
      <c r="Z7" s="271"/>
      <c r="AA7" s="271"/>
      <c r="AB7" s="271"/>
      <c r="AC7" s="271"/>
      <c r="AD7" s="271"/>
      <c r="AE7" s="271"/>
      <c r="AF7" s="272"/>
      <c r="AG7" s="259"/>
    </row>
    <row r="8" spans="1:42" s="7" customFormat="1" ht="17.45" customHeight="1">
      <c r="K8" s="4"/>
      <c r="L8" s="266"/>
      <c r="M8" s="266"/>
      <c r="N8" s="266"/>
      <c r="O8" s="266"/>
      <c r="P8" s="266"/>
      <c r="Q8" s="266"/>
      <c r="S8" s="243"/>
      <c r="T8" s="243"/>
      <c r="U8" s="243"/>
      <c r="V8" s="244"/>
      <c r="W8" s="273" t="s">
        <v>43</v>
      </c>
      <c r="X8" s="274"/>
      <c r="Y8" s="274"/>
      <c r="Z8" s="274"/>
      <c r="AA8" s="274"/>
      <c r="AB8" s="274"/>
      <c r="AC8" s="274"/>
      <c r="AD8" s="274"/>
      <c r="AE8" s="274"/>
      <c r="AF8" s="275"/>
      <c r="AG8" s="259"/>
    </row>
    <row r="9" spans="1:42" s="7" customFormat="1" ht="17.25" customHeight="1">
      <c r="K9" s="4"/>
      <c r="L9" s="4"/>
      <c r="M9" s="4"/>
      <c r="N9" s="4"/>
      <c r="O9" s="4"/>
      <c r="P9" s="4"/>
      <c r="Q9" s="4"/>
      <c r="R9" s="4"/>
      <c r="S9" s="92"/>
      <c r="T9" s="92"/>
      <c r="U9" s="92"/>
      <c r="V9" s="245"/>
      <c r="W9" s="277" t="s">
        <v>44</v>
      </c>
      <c r="X9" s="278"/>
      <c r="Y9" s="278"/>
      <c r="Z9" s="278"/>
      <c r="AA9" s="278"/>
      <c r="AB9" s="278"/>
      <c r="AC9" s="278"/>
      <c r="AD9" s="278"/>
      <c r="AE9" s="278"/>
      <c r="AF9" s="279"/>
      <c r="AG9" s="260"/>
    </row>
    <row r="10" spans="1:42" s="6" customFormat="1" ht="27.75" customHeight="1">
      <c r="K10" s="4"/>
      <c r="L10" s="276" t="s">
        <v>45</v>
      </c>
      <c r="M10" s="276"/>
      <c r="N10" s="276" t="s">
        <v>286</v>
      </c>
      <c r="O10" s="276"/>
      <c r="P10" s="276"/>
      <c r="Q10" s="276"/>
      <c r="R10" s="20"/>
      <c r="S10" s="92"/>
      <c r="T10" s="92"/>
      <c r="U10" s="92"/>
      <c r="V10" s="245"/>
      <c r="W10" s="277" t="s">
        <v>47</v>
      </c>
      <c r="X10" s="278"/>
      <c r="Y10" s="278"/>
      <c r="Z10" s="278"/>
      <c r="AA10" s="278"/>
      <c r="AB10" s="278"/>
      <c r="AC10" s="278"/>
      <c r="AD10" s="278"/>
      <c r="AE10" s="278"/>
      <c r="AF10" s="279"/>
      <c r="AG10" s="260"/>
      <c r="AH10" s="60" t="s">
        <v>48</v>
      </c>
    </row>
    <row r="11" spans="1:42" s="6" customFormat="1" ht="27.75" customHeight="1">
      <c r="K11" s="4"/>
      <c r="L11" s="276" t="s">
        <v>49</v>
      </c>
      <c r="M11" s="276"/>
      <c r="N11" s="280"/>
      <c r="O11" s="280"/>
      <c r="P11" s="280"/>
      <c r="Q11" s="280"/>
      <c r="R11" s="3"/>
      <c r="S11" s="3"/>
      <c r="T11" s="3"/>
      <c r="U11" s="3"/>
      <c r="V11" s="3"/>
      <c r="W11" s="3"/>
      <c r="X11" s="3"/>
      <c r="Y11" s="3"/>
      <c r="Z11" s="281"/>
      <c r="AA11" s="282"/>
      <c r="AB11" s="282"/>
      <c r="AC11" s="282"/>
      <c r="AD11" s="282"/>
      <c r="AE11" s="283"/>
      <c r="AF11" s="92"/>
      <c r="AG11" s="4"/>
      <c r="AH11" s="60" t="s">
        <v>50</v>
      </c>
    </row>
    <row r="12" spans="1:42" s="6" customFormat="1" ht="7.5" customHeight="1">
      <c r="K12" s="4"/>
      <c r="L12" s="4"/>
      <c r="M12" s="4"/>
      <c r="N12" s="4"/>
      <c r="O12" s="4"/>
      <c r="P12" s="4"/>
      <c r="Q12" s="4"/>
      <c r="R12" s="4"/>
      <c r="S12" s="4"/>
      <c r="T12" s="4"/>
      <c r="U12" s="4"/>
      <c r="V12" s="4"/>
      <c r="W12" s="4"/>
      <c r="X12" s="4"/>
      <c r="Y12" s="4"/>
      <c r="Z12" s="4"/>
      <c r="AA12" s="4"/>
      <c r="AB12" s="4"/>
      <c r="AC12" s="4"/>
      <c r="AD12" s="4"/>
      <c r="AE12" s="4"/>
      <c r="AF12" s="4"/>
      <c r="AG12" s="4"/>
      <c r="AH12" s="284" t="s">
        <v>51</v>
      </c>
      <c r="AI12" s="284" t="s">
        <v>52</v>
      </c>
      <c r="AJ12" s="284" t="s">
        <v>53</v>
      </c>
      <c r="AK12" s="284" t="s">
        <v>54</v>
      </c>
      <c r="AL12" s="284" t="s">
        <v>55</v>
      </c>
      <c r="AM12" s="284" t="s">
        <v>56</v>
      </c>
      <c r="AN12" s="284" t="s">
        <v>57</v>
      </c>
      <c r="AO12" s="284" t="s">
        <v>58</v>
      </c>
      <c r="AP12" s="284" t="s">
        <v>59</v>
      </c>
    </row>
    <row r="13" spans="1:42" s="6" customFormat="1" ht="29.25" customHeight="1">
      <c r="K13" s="4"/>
      <c r="L13" s="292" t="s">
        <v>60</v>
      </c>
      <c r="M13" s="293"/>
      <c r="N13" s="293"/>
      <c r="O13" s="293"/>
      <c r="P13" s="293"/>
      <c r="Q13" s="293"/>
      <c r="R13" s="294" t="s">
        <v>61</v>
      </c>
      <c r="S13" s="294"/>
      <c r="T13" s="294"/>
      <c r="U13" s="294"/>
      <c r="V13" s="294"/>
      <c r="W13" s="294"/>
      <c r="X13" s="294"/>
      <c r="Y13" s="294"/>
      <c r="Z13" s="294"/>
      <c r="AA13" s="294"/>
      <c r="AB13" s="294"/>
      <c r="AC13" s="294"/>
      <c r="AD13" s="294"/>
      <c r="AE13" s="294"/>
      <c r="AF13" s="294"/>
      <c r="AG13" s="257"/>
      <c r="AH13" s="284"/>
      <c r="AI13" s="284"/>
      <c r="AJ13" s="284"/>
      <c r="AK13" s="284"/>
      <c r="AL13" s="284"/>
      <c r="AM13" s="284"/>
      <c r="AN13" s="284"/>
      <c r="AO13" s="284"/>
      <c r="AP13" s="284"/>
    </row>
    <row r="14" spans="1:42" s="6" customFormat="1" ht="29.25" customHeight="1">
      <c r="A14" s="284" t="s">
        <v>51</v>
      </c>
      <c r="B14" s="284" t="s">
        <v>52</v>
      </c>
      <c r="C14" s="284" t="s">
        <v>53</v>
      </c>
      <c r="D14" s="284" t="s">
        <v>54</v>
      </c>
      <c r="E14" s="284" t="s">
        <v>55</v>
      </c>
      <c r="F14" s="284" t="s">
        <v>56</v>
      </c>
      <c r="G14" s="284" t="s">
        <v>57</v>
      </c>
      <c r="H14" s="284" t="s">
        <v>58</v>
      </c>
      <c r="I14" s="284" t="s">
        <v>59</v>
      </c>
      <c r="K14" s="4"/>
      <c r="L14" s="286" t="s">
        <v>62</v>
      </c>
      <c r="M14" s="287"/>
      <c r="N14" s="287"/>
      <c r="O14" s="288"/>
      <c r="P14" s="286" t="s">
        <v>63</v>
      </c>
      <c r="Q14" s="287"/>
      <c r="R14" s="295" t="s">
        <v>64</v>
      </c>
      <c r="S14" s="296" t="s">
        <v>65</v>
      </c>
      <c r="T14" s="297" t="s">
        <v>66</v>
      </c>
      <c r="U14" s="297"/>
      <c r="V14" s="297"/>
      <c r="W14" s="297"/>
      <c r="X14" s="297"/>
      <c r="Y14" s="297"/>
      <c r="Z14" s="297"/>
      <c r="AA14" s="297"/>
      <c r="AB14" s="298" t="s">
        <v>67</v>
      </c>
      <c r="AC14" s="300" t="s">
        <v>68</v>
      </c>
      <c r="AD14" s="300"/>
      <c r="AE14" s="300"/>
      <c r="AF14" s="300"/>
      <c r="AG14" s="257"/>
      <c r="AH14" s="284"/>
      <c r="AI14" s="285"/>
      <c r="AJ14" s="285"/>
      <c r="AK14" s="285"/>
      <c r="AL14" s="285"/>
      <c r="AM14" s="285"/>
      <c r="AN14" s="285"/>
      <c r="AO14" s="285"/>
      <c r="AP14" s="285"/>
    </row>
    <row r="15" spans="1:42" s="6" customFormat="1" ht="64.5" customHeight="1">
      <c r="A15" s="284"/>
      <c r="B15" s="284"/>
      <c r="C15" s="284"/>
      <c r="D15" s="284"/>
      <c r="E15" s="284"/>
      <c r="F15" s="284"/>
      <c r="G15" s="284"/>
      <c r="H15" s="284"/>
      <c r="I15" s="284"/>
      <c r="K15" s="4"/>
      <c r="L15" s="289"/>
      <c r="M15" s="290"/>
      <c r="N15" s="290"/>
      <c r="O15" s="291"/>
      <c r="P15" s="289"/>
      <c r="Q15" s="290"/>
      <c r="R15" s="265"/>
      <c r="S15" s="295"/>
      <c r="T15" s="294"/>
      <c r="U15" s="294"/>
      <c r="V15" s="294"/>
      <c r="W15" s="294"/>
      <c r="X15" s="294"/>
      <c r="Y15" s="294"/>
      <c r="Z15" s="294"/>
      <c r="AA15" s="294"/>
      <c r="AB15" s="299"/>
      <c r="AC15" s="93" t="s">
        <v>69</v>
      </c>
      <c r="AD15" s="95" t="str">
        <f>IF(AE15="選定時評価点","配点"&amp;CHAR(10)&amp;"()内は特定時","配点")</f>
        <v>配点</v>
      </c>
      <c r="AE15" s="93" t="str" cm="1">
        <f t="array" ref="AE15">INDEX(AH15:AP15,1,VLOOKUP($L$3,$M$227:$O$241,3,))</f>
        <v>評価点</v>
      </c>
      <c r="AF15" s="17" t="str">
        <f>IF(AE15="選定時評価点","特定時評価点","")</f>
        <v/>
      </c>
      <c r="AH15" s="145"/>
      <c r="AI15" s="145" t="s">
        <v>70</v>
      </c>
      <c r="AJ15" s="145" t="s">
        <v>70</v>
      </c>
      <c r="AK15" s="145" t="s">
        <v>70</v>
      </c>
      <c r="AL15" s="145" t="s">
        <v>71</v>
      </c>
      <c r="AM15" s="145" t="s">
        <v>71</v>
      </c>
      <c r="AN15" s="145" t="s">
        <v>71</v>
      </c>
      <c r="AO15" s="145" t="s">
        <v>71</v>
      </c>
      <c r="AP15" s="145" t="s">
        <v>71</v>
      </c>
    </row>
    <row r="16" spans="1:42" s="6" customFormat="1" ht="29.25" customHeight="1">
      <c r="A16" s="7">
        <v>1</v>
      </c>
      <c r="B16" s="6">
        <v>1</v>
      </c>
      <c r="C16" s="6">
        <v>1</v>
      </c>
      <c r="D16" s="6">
        <v>1</v>
      </c>
      <c r="E16" s="6">
        <v>1</v>
      </c>
      <c r="F16" s="6">
        <v>1</v>
      </c>
      <c r="G16" s="6">
        <v>1</v>
      </c>
      <c r="H16" s="6">
        <v>1</v>
      </c>
      <c r="I16" s="6">
        <v>1</v>
      </c>
      <c r="J16" s="6" cm="1">
        <f t="array" ref="J16">INDEX(A16:I16,1,VLOOKUP($L$3,$M$227:$O$241,$O$226,))</f>
        <v>1</v>
      </c>
      <c r="K16" s="4"/>
      <c r="L16" s="359" t="s">
        <v>72</v>
      </c>
      <c r="M16" s="310" t="s">
        <v>73</v>
      </c>
      <c r="N16" s="320" t="s">
        <v>74</v>
      </c>
      <c r="O16" s="321"/>
      <c r="P16" s="322"/>
      <c r="Q16" s="323"/>
      <c r="R16" s="39"/>
      <c r="S16" s="40"/>
      <c r="T16" s="96" t="s">
        <v>75</v>
      </c>
      <c r="U16" s="98"/>
      <c r="V16" s="66"/>
      <c r="W16" s="66"/>
      <c r="X16" s="66"/>
      <c r="Y16" s="66"/>
      <c r="Z16" s="63"/>
      <c r="AA16" s="66"/>
      <c r="AB16" s="210" t="str">
        <f>IF($R16="","",IF($U16=1,"適","否"))</f>
        <v/>
      </c>
      <c r="AC16" s="319" t="s">
        <v>76</v>
      </c>
      <c r="AD16" s="119" cm="1">
        <f t="array" ref="AD16">INDEX($AH16:$AP16,1,VLOOKUP($L$3,$M$227:$O$241,3,))</f>
        <v>20</v>
      </c>
      <c r="AE16" s="106" t="str">
        <f>IFERROR(IF(OR(COUNTIF($AB16:$AB33,"否")&gt;0,SUM($R19:$R28)=0),"",$AD16*$V28),"-")</f>
        <v/>
      </c>
      <c r="AF16" s="118"/>
      <c r="AH16" s="165"/>
      <c r="AI16" s="165">
        <v>40</v>
      </c>
      <c r="AJ16" s="165">
        <v>25</v>
      </c>
      <c r="AK16" s="165">
        <v>25</v>
      </c>
      <c r="AL16" s="165">
        <v>35</v>
      </c>
      <c r="AM16" s="165">
        <v>20</v>
      </c>
      <c r="AN16" s="165">
        <v>20</v>
      </c>
      <c r="AO16" s="165" t="s">
        <v>77</v>
      </c>
      <c r="AP16" s="165" t="s">
        <v>77</v>
      </c>
    </row>
    <row r="17" spans="1:52" s="6" customFormat="1" ht="29.25" customHeight="1">
      <c r="A17" s="7">
        <v>1</v>
      </c>
      <c r="B17" s="6">
        <v>1</v>
      </c>
      <c r="C17" s="6">
        <v>1</v>
      </c>
      <c r="D17" s="6">
        <v>1</v>
      </c>
      <c r="E17" s="6">
        <v>1</v>
      </c>
      <c r="F17" s="6">
        <v>1</v>
      </c>
      <c r="G17" s="6">
        <v>1</v>
      </c>
      <c r="H17" s="6">
        <v>1</v>
      </c>
      <c r="I17" s="6">
        <v>1</v>
      </c>
      <c r="J17" s="6" cm="1">
        <f t="array" ref="J17">INDEX(A17:I17,1,VLOOKUP($L$3,$M$227:$O$241,$O$226,))</f>
        <v>1</v>
      </c>
      <c r="K17" s="4"/>
      <c r="L17" s="360"/>
      <c r="M17" s="311"/>
      <c r="N17" s="320" t="s">
        <v>78</v>
      </c>
      <c r="O17" s="321"/>
      <c r="P17" s="322"/>
      <c r="Q17" s="323"/>
      <c r="R17" s="39"/>
      <c r="S17" s="40"/>
      <c r="T17" s="65"/>
      <c r="U17" s="176" t="str">
        <f>IF(U18=1,0,"")</f>
        <v/>
      </c>
      <c r="V17" s="63"/>
      <c r="W17" s="176" t="str">
        <f>IF(W18=1,$AU17,"")</f>
        <v/>
      </c>
      <c r="X17" s="64"/>
      <c r="Y17" s="176" t="str">
        <f>IF(Y18=1,$AW17,"")</f>
        <v/>
      </c>
      <c r="Z17" s="64"/>
      <c r="AA17" s="176" t="str">
        <f>IF(AA18=1,$AY17,"")</f>
        <v/>
      </c>
      <c r="AB17" s="145"/>
      <c r="AC17" s="319"/>
      <c r="AD17" s="102"/>
      <c r="AE17" s="107"/>
      <c r="AF17" s="107"/>
      <c r="AH17" s="136"/>
      <c r="AI17" s="136"/>
      <c r="AJ17" s="136"/>
      <c r="AK17" s="136"/>
      <c r="AL17" s="136"/>
      <c r="AM17" s="136"/>
      <c r="AN17" s="136"/>
      <c r="AO17" s="136"/>
      <c r="AP17" s="136"/>
      <c r="AU17" s="136">
        <v>0.25</v>
      </c>
      <c r="AW17" s="174">
        <v>0.5</v>
      </c>
      <c r="AY17" s="175">
        <v>1</v>
      </c>
    </row>
    <row r="18" spans="1:52" s="6" customFormat="1" ht="29.25" customHeight="1">
      <c r="A18" s="7">
        <v>1</v>
      </c>
      <c r="B18" s="6">
        <v>1</v>
      </c>
      <c r="C18" s="6">
        <v>1</v>
      </c>
      <c r="D18" s="6">
        <v>1</v>
      </c>
      <c r="E18" s="6">
        <v>1</v>
      </c>
      <c r="F18" s="6">
        <v>1</v>
      </c>
      <c r="G18" s="6">
        <v>1</v>
      </c>
      <c r="H18" s="6">
        <v>1</v>
      </c>
      <c r="I18" s="6">
        <v>1</v>
      </c>
      <c r="J18" s="6" cm="1">
        <f t="array" ref="J18">INDEX(A18:I18,1,VLOOKUP($L$3,$M$227:$O$241,$O$226,))</f>
        <v>1</v>
      </c>
      <c r="K18" s="4"/>
      <c r="L18" s="360"/>
      <c r="M18" s="311"/>
      <c r="N18" s="320" t="s">
        <v>79</v>
      </c>
      <c r="O18" s="321"/>
      <c r="P18" s="324"/>
      <c r="Q18" s="325"/>
      <c r="R18" s="39"/>
      <c r="S18" s="39"/>
      <c r="T18" s="97">
        <f>DATE($Q$3-AS18+1,4,1)</f>
        <v>39904</v>
      </c>
      <c r="U18" s="84" t="str">
        <f>IF($R18="","",IF(AND($P18&gt;=T18,$P18&lt;V18),1,"-"))</f>
        <v/>
      </c>
      <c r="V18" s="97">
        <f>DATE($Q$3-AU18+1,4,1)</f>
        <v>41730</v>
      </c>
      <c r="W18" s="84" t="str">
        <f>IF($R18="","",IF(AND($P18&gt;=V18,$P18&lt;X18),1,"-"))</f>
        <v/>
      </c>
      <c r="X18" s="97">
        <f>DATE($Q$3-AW18+1,4,1)</f>
        <v>43556</v>
      </c>
      <c r="Y18" s="84" t="str">
        <f>IF($R18="","",IF(AND($P18&gt;=X18,$P18&lt;Z18),1,"-"))</f>
        <v/>
      </c>
      <c r="Z18" s="97">
        <f>DATE($Q$3-AY18+1,4,1)</f>
        <v>44287</v>
      </c>
      <c r="AA18" s="83" t="str">
        <f>IF($R18="","",IF($P18&gt;=Z18,1,"-"))</f>
        <v/>
      </c>
      <c r="AB18" s="183" t="str">
        <f>IF($R18="","",IF(AND($U18="-",$W18="-",$Y18="-",$AA18="-"),"不適","適"))</f>
        <v/>
      </c>
      <c r="AC18" s="319"/>
      <c r="AD18" s="102"/>
      <c r="AE18" s="107"/>
      <c r="AF18" s="107"/>
      <c r="AH18" s="86"/>
      <c r="AI18" s="86"/>
      <c r="AJ18" s="91"/>
      <c r="AK18" s="91"/>
      <c r="AL18" s="91"/>
      <c r="AM18" s="91"/>
      <c r="AN18" s="91"/>
      <c r="AO18" s="91"/>
      <c r="AP18" s="91"/>
      <c r="AR18" s="6" t="s">
        <v>80</v>
      </c>
      <c r="AS18" s="136">
        <v>16</v>
      </c>
      <c r="AT18" s="6" t="s">
        <v>81</v>
      </c>
      <c r="AU18" s="136">
        <v>11</v>
      </c>
      <c r="AV18" s="6" t="s">
        <v>81</v>
      </c>
      <c r="AW18" s="136">
        <v>6</v>
      </c>
      <c r="AX18" s="6" t="s">
        <v>81</v>
      </c>
      <c r="AY18" s="136">
        <v>4</v>
      </c>
      <c r="AZ18" s="6" t="s">
        <v>81</v>
      </c>
    </row>
    <row r="19" spans="1:52" s="6" customFormat="1" ht="29.25" customHeight="1">
      <c r="A19" s="7">
        <v>1</v>
      </c>
      <c r="B19" s="6">
        <v>1</v>
      </c>
      <c r="C19" s="6">
        <v>1</v>
      </c>
      <c r="D19" s="6">
        <v>1</v>
      </c>
      <c r="E19" s="6">
        <v>1</v>
      </c>
      <c r="F19" s="6">
        <v>1</v>
      </c>
      <c r="G19" s="6">
        <v>1</v>
      </c>
      <c r="H19" s="6">
        <v>1</v>
      </c>
      <c r="I19" s="6">
        <v>1</v>
      </c>
      <c r="J19" s="6" cm="1">
        <f t="array" ref="J19">INDEX(A19:I19,1,VLOOKUP($L$3,$M$227:$O$241,$O$226,))</f>
        <v>1</v>
      </c>
      <c r="K19" s="4"/>
      <c r="L19" s="360"/>
      <c r="M19" s="311"/>
      <c r="N19" s="332" t="s">
        <v>82</v>
      </c>
      <c r="O19" s="333"/>
      <c r="P19" s="9"/>
      <c r="Q19" s="218" t="s">
        <v>83</v>
      </c>
      <c r="R19" s="41"/>
      <c r="S19" s="42"/>
      <c r="T19" s="85"/>
      <c r="U19" s="64"/>
      <c r="V19" s="178" t="str">
        <f>IF($R19="","",$AS19)</f>
        <v/>
      </c>
      <c r="W19" s="66"/>
      <c r="X19" s="66"/>
      <c r="Y19" s="66"/>
      <c r="Z19" s="186"/>
      <c r="AA19" s="187"/>
      <c r="AB19" s="145"/>
      <c r="AC19" s="319"/>
      <c r="AD19" s="102"/>
      <c r="AE19" s="107"/>
      <c r="AF19" s="107"/>
      <c r="AH19" s="86"/>
      <c r="AI19" s="86"/>
      <c r="AJ19" s="91"/>
      <c r="AK19" s="91"/>
      <c r="AL19" s="91"/>
      <c r="AM19" s="91"/>
      <c r="AN19" s="91"/>
      <c r="AO19" s="91"/>
      <c r="AP19" s="91"/>
      <c r="AR19" s="6" t="s">
        <v>84</v>
      </c>
      <c r="AS19" s="177">
        <v>1</v>
      </c>
    </row>
    <row r="20" spans="1:52" s="6" customFormat="1" ht="29.25" customHeight="1">
      <c r="A20" s="7">
        <v>1</v>
      </c>
      <c r="B20" s="6">
        <v>1</v>
      </c>
      <c r="C20" s="6">
        <v>1</v>
      </c>
      <c r="D20" s="6">
        <v>1</v>
      </c>
      <c r="E20" s="6">
        <v>1</v>
      </c>
      <c r="F20" s="6">
        <v>1</v>
      </c>
      <c r="G20" s="6">
        <v>1</v>
      </c>
      <c r="H20" s="6">
        <v>1</v>
      </c>
      <c r="I20" s="6">
        <v>1</v>
      </c>
      <c r="J20" s="6" cm="1">
        <f t="array" ref="J20">INDEX(A20:I20,1,VLOOKUP($L$3,$M$227:$O$241,$O$226,))</f>
        <v>1</v>
      </c>
      <c r="K20" s="4"/>
      <c r="L20" s="360"/>
      <c r="M20" s="311"/>
      <c r="N20" s="334"/>
      <c r="O20" s="335"/>
      <c r="P20" s="9"/>
      <c r="Q20" s="218" t="s">
        <v>85</v>
      </c>
      <c r="R20" s="41"/>
      <c r="S20" s="42"/>
      <c r="T20" s="85"/>
      <c r="U20" s="64"/>
      <c r="V20" s="178" t="str">
        <f>IF($R20="","",$AS20)</f>
        <v/>
      </c>
      <c r="W20" s="66"/>
      <c r="X20" s="66"/>
      <c r="Y20" s="66"/>
      <c r="Z20" s="186"/>
      <c r="AA20" s="187"/>
      <c r="AB20" s="145"/>
      <c r="AC20" s="319"/>
      <c r="AD20" s="102"/>
      <c r="AE20" s="107"/>
      <c r="AF20" s="107"/>
      <c r="AH20" s="86"/>
      <c r="AI20" s="86"/>
      <c r="AJ20" s="91"/>
      <c r="AK20" s="91"/>
      <c r="AL20" s="91"/>
      <c r="AM20" s="91"/>
      <c r="AN20" s="91"/>
      <c r="AO20" s="91"/>
      <c r="AP20" s="91"/>
      <c r="AR20" s="6" t="s">
        <v>86</v>
      </c>
      <c r="AS20" s="177">
        <v>1</v>
      </c>
    </row>
    <row r="21" spans="1:52" s="6" customFormat="1" ht="29.25" customHeight="1">
      <c r="A21" s="7">
        <v>1</v>
      </c>
      <c r="B21" s="6">
        <v>1</v>
      </c>
      <c r="C21" s="6">
        <v>1</v>
      </c>
      <c r="D21" s="6">
        <v>1</v>
      </c>
      <c r="E21" s="6">
        <v>1</v>
      </c>
      <c r="F21" s="6">
        <v>1</v>
      </c>
      <c r="G21" s="6">
        <v>1</v>
      </c>
      <c r="H21" s="6">
        <v>1</v>
      </c>
      <c r="I21" s="6">
        <v>1</v>
      </c>
      <c r="J21" s="6" cm="1">
        <f t="array" ref="J21">INDEX(A21:I21,1,VLOOKUP($L$3,$M$227:$O$241,$O$226,))</f>
        <v>1</v>
      </c>
      <c r="K21" s="4"/>
      <c r="L21" s="360"/>
      <c r="M21" s="311"/>
      <c r="N21" s="334"/>
      <c r="O21" s="335"/>
      <c r="P21" s="9"/>
      <c r="Q21" s="218" t="s">
        <v>87</v>
      </c>
      <c r="R21" s="41"/>
      <c r="S21" s="42"/>
      <c r="T21" s="85"/>
      <c r="U21" s="64"/>
      <c r="V21" s="178" t="str">
        <f>IF($R21="","",$AS21)</f>
        <v/>
      </c>
      <c r="W21" s="66"/>
      <c r="X21" s="66"/>
      <c r="Y21" s="66"/>
      <c r="Z21" s="186"/>
      <c r="AA21" s="187"/>
      <c r="AB21" s="145"/>
      <c r="AC21" s="319"/>
      <c r="AD21" s="102"/>
      <c r="AE21" s="107"/>
      <c r="AF21" s="107"/>
      <c r="AH21" s="86"/>
      <c r="AI21" s="86"/>
      <c r="AJ21" s="91"/>
      <c r="AK21" s="91"/>
      <c r="AL21" s="91"/>
      <c r="AM21" s="91"/>
      <c r="AN21" s="91"/>
      <c r="AO21" s="91"/>
      <c r="AP21" s="91"/>
      <c r="AR21" s="6" t="s">
        <v>88</v>
      </c>
      <c r="AS21" s="177">
        <v>1</v>
      </c>
    </row>
    <row r="22" spans="1:52" s="6" customFormat="1" ht="29.25" customHeight="1">
      <c r="A22" s="7">
        <v>1</v>
      </c>
      <c r="B22" s="6">
        <v>1</v>
      </c>
      <c r="C22" s="6">
        <v>1</v>
      </c>
      <c r="D22" s="6">
        <v>1</v>
      </c>
      <c r="E22" s="6">
        <v>1</v>
      </c>
      <c r="F22" s="6">
        <v>1</v>
      </c>
      <c r="G22" s="6">
        <v>1</v>
      </c>
      <c r="H22" s="6">
        <v>1</v>
      </c>
      <c r="I22" s="6">
        <v>1</v>
      </c>
      <c r="J22" s="6" cm="1">
        <f t="array" ref="J22">INDEX(A22:I22,1,VLOOKUP($L$3,$M$227:$O$241,$O$226,))</f>
        <v>1</v>
      </c>
      <c r="K22" s="4"/>
      <c r="L22" s="360"/>
      <c r="M22" s="311"/>
      <c r="N22" s="334"/>
      <c r="O22" s="335"/>
      <c r="P22" s="9"/>
      <c r="Q22" s="218" t="s">
        <v>89</v>
      </c>
      <c r="R22" s="41"/>
      <c r="S22" s="42"/>
      <c r="T22" s="85"/>
      <c r="U22" s="64"/>
      <c r="V22" s="178" t="str">
        <f>IF($R22="","",$AS22)</f>
        <v/>
      </c>
      <c r="W22" s="66"/>
      <c r="X22" s="66"/>
      <c r="Y22" s="66"/>
      <c r="Z22" s="186"/>
      <c r="AA22" s="187"/>
      <c r="AB22" s="145"/>
      <c r="AC22" s="319"/>
      <c r="AD22" s="102"/>
      <c r="AE22" s="107"/>
      <c r="AF22" s="107"/>
      <c r="AH22" s="86"/>
      <c r="AI22" s="86"/>
      <c r="AJ22" s="91"/>
      <c r="AK22" s="91"/>
      <c r="AL22" s="91"/>
      <c r="AM22" s="91"/>
      <c r="AN22" s="91"/>
      <c r="AO22" s="91"/>
      <c r="AP22" s="91"/>
      <c r="AR22" s="6" t="s">
        <v>90</v>
      </c>
      <c r="AS22" s="177">
        <v>0.5</v>
      </c>
    </row>
    <row r="23" spans="1:52" s="6" customFormat="1" ht="29.25" customHeight="1">
      <c r="A23" s="7">
        <v>1</v>
      </c>
      <c r="B23" s="6">
        <v>1</v>
      </c>
      <c r="C23" s="6">
        <v>1</v>
      </c>
      <c r="D23" s="6">
        <v>1</v>
      </c>
      <c r="E23" s="6">
        <v>1</v>
      </c>
      <c r="F23" s="6">
        <v>1</v>
      </c>
      <c r="G23" s="6">
        <v>1</v>
      </c>
      <c r="H23" s="6">
        <v>1</v>
      </c>
      <c r="I23" s="6">
        <v>1</v>
      </c>
      <c r="J23" s="6" cm="1">
        <f t="array" ref="J23">INDEX(A23:I23,1,VLOOKUP($L$3,$M$227:$O$241,$O$226,))</f>
        <v>1</v>
      </c>
      <c r="K23" s="4"/>
      <c r="L23" s="360"/>
      <c r="M23" s="311"/>
      <c r="N23" s="334"/>
      <c r="O23" s="335"/>
      <c r="P23" s="338"/>
      <c r="Q23" s="339"/>
      <c r="R23" s="48"/>
      <c r="S23" s="40"/>
      <c r="T23" s="85"/>
      <c r="U23" s="64"/>
      <c r="V23" s="179"/>
      <c r="W23" s="66"/>
      <c r="X23" s="66"/>
      <c r="Y23" s="66"/>
      <c r="Z23" s="63"/>
      <c r="AA23" s="188"/>
      <c r="AB23" s="145"/>
      <c r="AC23" s="319"/>
      <c r="AD23" s="102"/>
      <c r="AE23" s="107"/>
      <c r="AF23" s="107"/>
      <c r="AH23" s="86"/>
      <c r="AI23" s="86"/>
      <c r="AJ23" s="91"/>
      <c r="AK23" s="91"/>
      <c r="AL23" s="91"/>
      <c r="AM23" s="91"/>
      <c r="AN23" s="91"/>
      <c r="AO23" s="91"/>
      <c r="AP23" s="91"/>
    </row>
    <row r="24" spans="1:52" s="6" customFormat="1" ht="29.25" customHeight="1">
      <c r="A24" s="7">
        <v>1</v>
      </c>
      <c r="B24" s="6">
        <v>1</v>
      </c>
      <c r="C24" s="6">
        <v>1</v>
      </c>
      <c r="D24" s="6">
        <v>1</v>
      </c>
      <c r="E24" s="6">
        <v>1</v>
      </c>
      <c r="F24" s="6">
        <v>1</v>
      </c>
      <c r="G24" s="6">
        <v>1</v>
      </c>
      <c r="H24" s="6">
        <v>1</v>
      </c>
      <c r="I24" s="6">
        <v>1</v>
      </c>
      <c r="J24" s="6" cm="1">
        <f t="array" ref="J24">INDEX(A24:I24,1,VLOOKUP($L$3,$M$227:$O$241,$O$226,))</f>
        <v>1</v>
      </c>
      <c r="K24" s="4"/>
      <c r="L24" s="360"/>
      <c r="M24" s="311"/>
      <c r="N24" s="334"/>
      <c r="O24" s="335"/>
      <c r="P24" s="9"/>
      <c r="Q24" s="218" t="s">
        <v>91</v>
      </c>
      <c r="R24" s="39"/>
      <c r="S24" s="40"/>
      <c r="T24" s="85"/>
      <c r="U24" s="64"/>
      <c r="V24" s="178" t="str">
        <f>IF($R24="","",$AS24)</f>
        <v/>
      </c>
      <c r="W24" s="66"/>
      <c r="X24" s="66"/>
      <c r="Y24" s="66"/>
      <c r="Z24" s="186"/>
      <c r="AA24" s="187"/>
      <c r="AB24" s="145"/>
      <c r="AC24" s="319"/>
      <c r="AD24" s="102"/>
      <c r="AE24" s="107"/>
      <c r="AF24" s="107"/>
      <c r="AH24" s="86"/>
      <c r="AI24" s="86"/>
      <c r="AJ24" s="91"/>
      <c r="AK24" s="91"/>
      <c r="AL24" s="91"/>
      <c r="AM24" s="91"/>
      <c r="AN24" s="91"/>
      <c r="AO24" s="91"/>
      <c r="AP24" s="91"/>
      <c r="AR24" s="6" t="s">
        <v>92</v>
      </c>
      <c r="AS24" s="177">
        <v>0.5</v>
      </c>
    </row>
    <row r="25" spans="1:52" s="6" customFormat="1" ht="29.25" customHeight="1">
      <c r="A25" s="7">
        <v>1</v>
      </c>
      <c r="B25" s="6">
        <v>1</v>
      </c>
      <c r="C25" s="6">
        <v>1</v>
      </c>
      <c r="D25" s="6">
        <v>1</v>
      </c>
      <c r="E25" s="6">
        <v>1</v>
      </c>
      <c r="F25" s="6">
        <v>1</v>
      </c>
      <c r="G25" s="6">
        <v>1</v>
      </c>
      <c r="H25" s="6">
        <v>1</v>
      </c>
      <c r="I25" s="6">
        <v>1</v>
      </c>
      <c r="J25" s="6" cm="1">
        <f t="array" ref="J25">INDEX(A25:I25,1,VLOOKUP($L$3,$M$227:$O$241,$O$226,))</f>
        <v>1</v>
      </c>
      <c r="K25" s="4"/>
      <c r="L25" s="360"/>
      <c r="M25" s="311"/>
      <c r="N25" s="334"/>
      <c r="O25" s="335"/>
      <c r="P25" s="9"/>
      <c r="Q25" s="218" t="s">
        <v>93</v>
      </c>
      <c r="R25" s="39"/>
      <c r="S25" s="40"/>
      <c r="T25" s="85"/>
      <c r="U25" s="64"/>
      <c r="V25" s="178" t="str">
        <f>IF($R25="","",$AS25)</f>
        <v/>
      </c>
      <c r="W25" s="66"/>
      <c r="X25" s="66"/>
      <c r="Y25" s="66"/>
      <c r="Z25" s="186"/>
      <c r="AA25" s="187"/>
      <c r="AB25" s="145"/>
      <c r="AC25" s="319"/>
      <c r="AD25" s="102"/>
      <c r="AE25" s="107"/>
      <c r="AF25" s="107"/>
      <c r="AH25" s="86"/>
      <c r="AI25" s="86"/>
      <c r="AJ25" s="91"/>
      <c r="AK25" s="91"/>
      <c r="AL25" s="91"/>
      <c r="AM25" s="91"/>
      <c r="AN25" s="91"/>
      <c r="AO25" s="91"/>
      <c r="AP25" s="91"/>
      <c r="AR25" s="6" t="s">
        <v>94</v>
      </c>
      <c r="AS25" s="177">
        <v>0.5</v>
      </c>
    </row>
    <row r="26" spans="1:52" s="6" customFormat="1" ht="29.25" customHeight="1">
      <c r="A26" s="7">
        <v>1</v>
      </c>
      <c r="B26" s="6">
        <v>1</v>
      </c>
      <c r="C26" s="6">
        <v>1</v>
      </c>
      <c r="D26" s="6">
        <v>1</v>
      </c>
      <c r="E26" s="6">
        <v>1</v>
      </c>
      <c r="F26" s="6">
        <v>1</v>
      </c>
      <c r="G26" s="6">
        <v>1</v>
      </c>
      <c r="H26" s="6">
        <v>1</v>
      </c>
      <c r="I26" s="6">
        <v>1</v>
      </c>
      <c r="J26" s="6" cm="1">
        <f t="array" ref="J26">INDEX(A26:I26,1,VLOOKUP($L$3,$M$227:$O$241,$O$226,))</f>
        <v>1</v>
      </c>
      <c r="K26" s="4"/>
      <c r="L26" s="360"/>
      <c r="M26" s="311"/>
      <c r="N26" s="334"/>
      <c r="O26" s="335"/>
      <c r="P26" s="9"/>
      <c r="Q26" s="218" t="s">
        <v>95</v>
      </c>
      <c r="R26" s="39"/>
      <c r="S26" s="40"/>
      <c r="T26" s="85"/>
      <c r="U26" s="64"/>
      <c r="V26" s="178" t="str">
        <f>IF($R26="","",$AS26)</f>
        <v/>
      </c>
      <c r="W26" s="66"/>
      <c r="X26" s="66"/>
      <c r="Y26" s="66"/>
      <c r="Z26" s="186"/>
      <c r="AA26" s="187"/>
      <c r="AB26" s="145"/>
      <c r="AC26" s="319"/>
      <c r="AD26" s="102"/>
      <c r="AE26" s="107"/>
      <c r="AF26" s="107"/>
      <c r="AH26" s="86"/>
      <c r="AI26" s="86"/>
      <c r="AJ26" s="91"/>
      <c r="AK26" s="91"/>
      <c r="AL26" s="91"/>
      <c r="AM26" s="91"/>
      <c r="AN26" s="91"/>
      <c r="AO26" s="91"/>
      <c r="AP26" s="91"/>
      <c r="AR26" s="6" t="s">
        <v>96</v>
      </c>
      <c r="AS26" s="177">
        <v>0.5</v>
      </c>
    </row>
    <row r="27" spans="1:52" s="6" customFormat="1" ht="29.25" customHeight="1">
      <c r="A27" s="7">
        <v>1</v>
      </c>
      <c r="B27" s="6">
        <v>1</v>
      </c>
      <c r="C27" s="6">
        <v>1</v>
      </c>
      <c r="D27" s="6">
        <v>1</v>
      </c>
      <c r="E27" s="6">
        <v>1</v>
      </c>
      <c r="F27" s="6">
        <v>1</v>
      </c>
      <c r="G27" s="6">
        <v>1</v>
      </c>
      <c r="H27" s="6">
        <v>1</v>
      </c>
      <c r="I27" s="6">
        <v>1</v>
      </c>
      <c r="J27" s="6" cm="1">
        <f t="array" ref="J27">INDEX(A27:I27,1,VLOOKUP($L$3,$M$227:$O$241,$O$226,))</f>
        <v>1</v>
      </c>
      <c r="K27" s="4"/>
      <c r="L27" s="360"/>
      <c r="M27" s="311"/>
      <c r="N27" s="334"/>
      <c r="O27" s="335"/>
      <c r="P27" s="9"/>
      <c r="Q27" s="218" t="s">
        <v>97</v>
      </c>
      <c r="R27" s="41"/>
      <c r="S27" s="42"/>
      <c r="T27" s="85"/>
      <c r="U27" s="64"/>
      <c r="V27" s="178" t="str">
        <f>IF($R27="","",$AS27)</f>
        <v/>
      </c>
      <c r="W27" s="66"/>
      <c r="X27" s="66"/>
      <c r="Y27" s="66"/>
      <c r="Z27" s="186"/>
      <c r="AA27" s="187"/>
      <c r="AB27" s="145"/>
      <c r="AC27" s="319"/>
      <c r="AD27" s="102"/>
      <c r="AE27" s="107"/>
      <c r="AF27" s="107"/>
      <c r="AH27" s="86"/>
      <c r="AI27" s="86"/>
      <c r="AJ27" s="91"/>
      <c r="AK27" s="91"/>
      <c r="AL27" s="91"/>
      <c r="AM27" s="91"/>
      <c r="AN27" s="91"/>
      <c r="AO27" s="91"/>
      <c r="AP27" s="91"/>
      <c r="AR27" s="6" t="s">
        <v>98</v>
      </c>
      <c r="AS27" s="177">
        <v>0</v>
      </c>
    </row>
    <row r="28" spans="1:52" s="6" customFormat="1" ht="29.25" customHeight="1">
      <c r="A28" s="7">
        <v>1</v>
      </c>
      <c r="B28" s="6">
        <v>1</v>
      </c>
      <c r="C28" s="6">
        <v>1</v>
      </c>
      <c r="D28" s="6">
        <v>1</v>
      </c>
      <c r="E28" s="6">
        <v>1</v>
      </c>
      <c r="F28" s="6">
        <v>1</v>
      </c>
      <c r="G28" s="6">
        <v>1</v>
      </c>
      <c r="H28" s="6">
        <v>1</v>
      </c>
      <c r="I28" s="6">
        <v>1</v>
      </c>
      <c r="J28" s="6" cm="1">
        <f t="array" ref="J28">INDEX(A28:I28,1,VLOOKUP($L$3,$M$227:$O$241,$O$226,))</f>
        <v>1</v>
      </c>
      <c r="K28" s="4"/>
      <c r="L28" s="360"/>
      <c r="M28" s="311"/>
      <c r="N28" s="336"/>
      <c r="O28" s="337"/>
      <c r="P28" s="338"/>
      <c r="Q28" s="339"/>
      <c r="R28" s="41"/>
      <c r="S28" s="40"/>
      <c r="T28" s="85" t="s">
        <v>99</v>
      </c>
      <c r="U28" s="62" t="s">
        <v>100</v>
      </c>
      <c r="V28" s="192" t="str">
        <f>IF($R18="","",ROUNDDOWN(SUM(U17:AA17)*SUM(V19:V27),2))</f>
        <v/>
      </c>
      <c r="W28" s="66"/>
      <c r="X28" s="66"/>
      <c r="Y28" s="66"/>
      <c r="Z28" s="63"/>
      <c r="AA28" s="66"/>
      <c r="AB28" s="145"/>
      <c r="AC28" s="319"/>
      <c r="AD28" s="120"/>
      <c r="AE28" s="108"/>
      <c r="AF28" s="108"/>
      <c r="AH28" s="86"/>
      <c r="AI28" s="86"/>
      <c r="AJ28" s="91"/>
      <c r="AK28" s="91"/>
      <c r="AL28" s="91"/>
      <c r="AM28" s="91"/>
      <c r="AN28" s="91"/>
      <c r="AO28" s="91"/>
      <c r="AP28" s="91"/>
    </row>
    <row r="29" spans="1:52" s="6" customFormat="1" ht="29.25" customHeight="1">
      <c r="A29" s="7">
        <v>1</v>
      </c>
      <c r="C29" s="6">
        <v>1</v>
      </c>
      <c r="D29" s="6">
        <v>1</v>
      </c>
      <c r="E29" s="7"/>
      <c r="F29" s="6">
        <v>1</v>
      </c>
      <c r="G29" s="6">
        <v>1</v>
      </c>
      <c r="H29" s="7"/>
      <c r="I29" s="7"/>
      <c r="J29" s="6" cm="1">
        <f t="array" ref="J29">INDEX(A29:I29,1,VLOOKUP($L$3,$M$227:$O$241,$O$226,))</f>
        <v>1</v>
      </c>
      <c r="K29" s="4"/>
      <c r="L29" s="360"/>
      <c r="M29" s="311"/>
      <c r="N29" s="332" t="s">
        <v>101</v>
      </c>
      <c r="O29" s="333"/>
      <c r="P29" s="133"/>
      <c r="Q29" s="221" t="s">
        <v>102</v>
      </c>
      <c r="R29" s="41"/>
      <c r="S29" s="41"/>
      <c r="T29" s="6" t="s">
        <v>103</v>
      </c>
      <c r="U29" s="251"/>
      <c r="V29" s="6" t="s">
        <v>102</v>
      </c>
      <c r="W29" s="66"/>
      <c r="X29" s="186" t="s">
        <v>104</v>
      </c>
      <c r="Y29" s="252" t="s">
        <v>100</v>
      </c>
      <c r="Z29" s="83" t="str">
        <f>IF(R29="","",IF(U29="",IF(P29&gt;$AS29,$AS29,IF(P29&lt;$AU29,$AU29,P29)),IF(U29&gt;$AS29,$AS29,IF(U29&lt;$AU29,$AU29,U29))))</f>
        <v/>
      </c>
      <c r="AA29" s="66"/>
      <c r="AB29" s="145"/>
      <c r="AC29" s="354" t="s">
        <v>105</v>
      </c>
      <c r="AD29" s="119" cm="1">
        <f t="array" ref="AD29">INDEX($AH29:$AP29,1,VLOOKUP($L$3,$M$227:$O$241,3,))</f>
        <v>20</v>
      </c>
      <c r="AE29" s="143" t="str">
        <f>IFERROR(IF(COUNTIF($AB16:$AB33,"否")&gt;0,"",IF(R30=1,0,IF($R29=1,ROUNDDOWN($AD29*($Z29-70)/20*$V28,3),""))),"-")</f>
        <v/>
      </c>
      <c r="AF29" s="129"/>
      <c r="AH29" s="136"/>
      <c r="AI29" s="136" t="s">
        <v>77</v>
      </c>
      <c r="AJ29" s="165">
        <v>15</v>
      </c>
      <c r="AK29" s="165">
        <v>10</v>
      </c>
      <c r="AL29" s="136" t="s">
        <v>77</v>
      </c>
      <c r="AM29" s="165">
        <v>20</v>
      </c>
      <c r="AN29" s="165">
        <v>15</v>
      </c>
      <c r="AO29" s="165" t="s">
        <v>77</v>
      </c>
      <c r="AP29" s="165" t="s">
        <v>77</v>
      </c>
      <c r="AR29" s="6" t="s">
        <v>106</v>
      </c>
      <c r="AS29" s="136">
        <v>90</v>
      </c>
      <c r="AT29" s="6" t="s">
        <v>107</v>
      </c>
      <c r="AU29" s="136">
        <v>70</v>
      </c>
    </row>
    <row r="30" spans="1:52" s="6" customFormat="1" ht="29.25" customHeight="1">
      <c r="A30" s="7">
        <v>1</v>
      </c>
      <c r="C30" s="6">
        <v>1</v>
      </c>
      <c r="D30" s="6">
        <v>1</v>
      </c>
      <c r="E30" s="7"/>
      <c r="F30" s="6">
        <v>1</v>
      </c>
      <c r="G30" s="6">
        <v>1</v>
      </c>
      <c r="H30" s="7"/>
      <c r="I30" s="7"/>
      <c r="J30" s="6" cm="1">
        <f t="array" ref="J30">INDEX(A30:I30,1,VLOOKUP($L$3,$M$227:$O$241,$O$226,))</f>
        <v>1</v>
      </c>
      <c r="K30" s="4"/>
      <c r="L30" s="360"/>
      <c r="M30" s="311"/>
      <c r="N30" s="336"/>
      <c r="O30" s="337"/>
      <c r="P30" s="133"/>
      <c r="Q30" s="221" t="s">
        <v>108</v>
      </c>
      <c r="R30" s="41"/>
      <c r="S30" s="42"/>
      <c r="T30" s="370" t="s">
        <v>109</v>
      </c>
      <c r="U30" s="371"/>
      <c r="V30" s="371"/>
      <c r="W30" s="371"/>
      <c r="X30" s="371"/>
      <c r="Y30" s="371"/>
      <c r="Z30" s="371"/>
      <c r="AA30" s="372"/>
      <c r="AB30" s="145"/>
      <c r="AC30" s="355"/>
      <c r="AD30" s="122"/>
      <c r="AE30" s="157"/>
      <c r="AF30" s="107"/>
      <c r="AH30" s="136"/>
      <c r="AI30" s="136"/>
      <c r="AJ30" s="165"/>
      <c r="AK30" s="165"/>
      <c r="AL30" s="136"/>
      <c r="AM30" s="165"/>
      <c r="AN30" s="165"/>
      <c r="AO30" s="165"/>
      <c r="AP30" s="165"/>
    </row>
    <row r="31" spans="1:52" s="6" customFormat="1" ht="29.25" customHeight="1">
      <c r="A31" s="7">
        <v>1</v>
      </c>
      <c r="B31" s="6">
        <v>1</v>
      </c>
      <c r="C31" s="6">
        <v>1</v>
      </c>
      <c r="D31" s="6">
        <v>1</v>
      </c>
      <c r="E31" s="6">
        <v>1</v>
      </c>
      <c r="F31" s="6">
        <v>1</v>
      </c>
      <c r="G31" s="6">
        <v>1</v>
      </c>
      <c r="H31" s="6">
        <v>1</v>
      </c>
      <c r="I31" s="6">
        <v>1</v>
      </c>
      <c r="J31" s="6" cm="1">
        <f t="array" ref="J31">INDEX(A31:I31,1,VLOOKUP($L$3,$M$227:$O$241,$O$226,))</f>
        <v>1</v>
      </c>
      <c r="K31" s="4"/>
      <c r="L31" s="360"/>
      <c r="M31" s="311"/>
      <c r="N31" s="332" t="s">
        <v>110</v>
      </c>
      <c r="O31" s="333"/>
      <c r="P31" s="27"/>
      <c r="Q31" s="218" t="s">
        <v>111</v>
      </c>
      <c r="R31" s="39"/>
      <c r="S31" s="40"/>
      <c r="T31" s="144"/>
      <c r="U31" s="100"/>
      <c r="V31" s="100"/>
      <c r="W31" s="100"/>
      <c r="X31" s="100"/>
      <c r="Y31" s="100"/>
      <c r="Z31" s="63"/>
      <c r="AA31" s="66"/>
      <c r="AB31" s="17"/>
      <c r="AC31" s="355"/>
      <c r="AD31" s="102"/>
      <c r="AE31" s="107"/>
      <c r="AF31" s="107"/>
      <c r="AH31" s="91"/>
      <c r="AI31" s="86"/>
      <c r="AJ31" s="91"/>
      <c r="AK31" s="91"/>
      <c r="AL31" s="91"/>
      <c r="AM31" s="91"/>
      <c r="AN31" s="91"/>
      <c r="AO31" s="91"/>
      <c r="AP31" s="91"/>
    </row>
    <row r="32" spans="1:52" s="6" customFormat="1" ht="29.25" customHeight="1">
      <c r="A32" s="7">
        <v>1</v>
      </c>
      <c r="B32" s="6">
        <v>1</v>
      </c>
      <c r="C32" s="6">
        <v>1</v>
      </c>
      <c r="D32" s="6">
        <v>1</v>
      </c>
      <c r="E32" s="6">
        <v>1</v>
      </c>
      <c r="F32" s="6">
        <v>1</v>
      </c>
      <c r="G32" s="6">
        <v>1</v>
      </c>
      <c r="H32" s="6">
        <v>1</v>
      </c>
      <c r="I32" s="6">
        <v>1</v>
      </c>
      <c r="J32" s="6" cm="1">
        <f t="array" ref="J32">INDEX(A32:I32,1,VLOOKUP($L$3,$M$227:$O$241,$O$226,))</f>
        <v>1</v>
      </c>
      <c r="K32" s="4"/>
      <c r="L32" s="360"/>
      <c r="M32" s="311"/>
      <c r="N32" s="336"/>
      <c r="O32" s="337"/>
      <c r="P32" s="27"/>
      <c r="Q32" s="218" t="s">
        <v>112</v>
      </c>
      <c r="R32" s="39"/>
      <c r="S32" s="40"/>
      <c r="T32" s="101"/>
      <c r="U32" s="66"/>
      <c r="V32" s="66"/>
      <c r="W32" s="66"/>
      <c r="X32" s="66"/>
      <c r="Y32" s="66"/>
      <c r="Z32" s="63"/>
      <c r="AA32" s="66"/>
      <c r="AB32" s="17"/>
      <c r="AC32" s="355"/>
      <c r="AD32" s="102"/>
      <c r="AE32" s="107"/>
      <c r="AF32" s="107"/>
      <c r="AH32" s="91"/>
      <c r="AI32" s="86"/>
      <c r="AJ32" s="91"/>
      <c r="AK32" s="91"/>
      <c r="AL32" s="91"/>
      <c r="AM32" s="91"/>
      <c r="AN32" s="91"/>
      <c r="AO32" s="91"/>
      <c r="AP32" s="91"/>
    </row>
    <row r="33" spans="1:46" s="6" customFormat="1" ht="29.25" customHeight="1">
      <c r="A33" s="7">
        <v>1</v>
      </c>
      <c r="B33" s="6">
        <v>1</v>
      </c>
      <c r="C33" s="6">
        <v>1</v>
      </c>
      <c r="D33" s="6">
        <v>1</v>
      </c>
      <c r="E33" s="6">
        <v>1</v>
      </c>
      <c r="F33" s="6">
        <v>1</v>
      </c>
      <c r="G33" s="6">
        <v>1</v>
      </c>
      <c r="H33" s="7"/>
      <c r="I33" s="7"/>
      <c r="J33" s="6" cm="1">
        <f t="array" ref="J33">INDEX(A33:I33,1,VLOOKUP($L$3,$M$227:$O$241,$O$226,))</f>
        <v>1</v>
      </c>
      <c r="K33" s="4"/>
      <c r="L33" s="361"/>
      <c r="M33" s="312"/>
      <c r="N33" s="320" t="s">
        <v>113</v>
      </c>
      <c r="O33" s="321"/>
      <c r="P33" s="27"/>
      <c r="Q33" s="218" t="s">
        <v>114</v>
      </c>
      <c r="R33" s="39"/>
      <c r="S33" s="40"/>
      <c r="T33" s="65"/>
      <c r="U33" s="66"/>
      <c r="V33" s="66"/>
      <c r="W33" s="66"/>
      <c r="X33" s="66"/>
      <c r="Y33" s="66"/>
      <c r="Z33" s="63"/>
      <c r="AA33" s="66"/>
      <c r="AB33" s="17"/>
      <c r="AC33" s="356"/>
      <c r="AD33" s="103"/>
      <c r="AE33" s="108"/>
      <c r="AF33" s="108"/>
      <c r="AH33" s="38"/>
      <c r="AI33" s="89"/>
      <c r="AJ33" s="38"/>
      <c r="AK33" s="38"/>
      <c r="AL33" s="38"/>
      <c r="AM33" s="38"/>
      <c r="AN33" s="38"/>
      <c r="AO33" s="38"/>
      <c r="AP33" s="38"/>
    </row>
    <row r="34" spans="1:46" s="6" customFormat="1" ht="3.75" customHeight="1">
      <c r="A34" s="7">
        <v>1</v>
      </c>
      <c r="B34" s="6">
        <v>1</v>
      </c>
      <c r="C34" s="6">
        <v>1</v>
      </c>
      <c r="D34" s="6">
        <v>1</v>
      </c>
      <c r="E34" s="6">
        <v>1</v>
      </c>
      <c r="F34" s="6">
        <v>1</v>
      </c>
      <c r="G34" s="6">
        <v>1</v>
      </c>
      <c r="H34" s="6">
        <v>1</v>
      </c>
      <c r="I34" s="6">
        <v>1</v>
      </c>
      <c r="J34" s="6" cm="1">
        <f t="array" ref="J34">INDEX(A34:I34,1,VLOOKUP($L$3,$M$227:$O$241,$O$226,))</f>
        <v>1</v>
      </c>
      <c r="K34" s="4"/>
      <c r="L34" s="61"/>
      <c r="M34" s="36"/>
      <c r="N34" s="30"/>
      <c r="O34" s="30"/>
      <c r="P34" s="23"/>
      <c r="Q34" s="25"/>
      <c r="R34" s="23"/>
      <c r="S34" s="23"/>
      <c r="T34" s="67"/>
      <c r="U34" s="66"/>
      <c r="V34" s="66"/>
      <c r="W34" s="66"/>
      <c r="X34" s="66"/>
      <c r="Y34" s="66"/>
      <c r="Z34" s="63"/>
      <c r="AA34" s="64"/>
      <c r="AB34" s="146"/>
      <c r="AC34" s="37"/>
      <c r="AD34" s="121"/>
      <c r="AE34" s="109"/>
      <c r="AF34" s="109"/>
      <c r="AH34" s="86"/>
      <c r="AI34" s="86"/>
      <c r="AJ34" s="91"/>
      <c r="AK34" s="91"/>
      <c r="AL34" s="91"/>
      <c r="AM34" s="91"/>
      <c r="AN34" s="91"/>
      <c r="AO34" s="91"/>
      <c r="AP34" s="91"/>
    </row>
    <row r="35" spans="1:46" s="6" customFormat="1" ht="29.25" hidden="1" customHeight="1">
      <c r="A35" s="7">
        <v>1</v>
      </c>
      <c r="C35" s="7"/>
      <c r="D35" s="6">
        <v>1</v>
      </c>
      <c r="E35" s="7"/>
      <c r="F35" s="7"/>
      <c r="G35" s="6">
        <v>1</v>
      </c>
      <c r="H35" s="7"/>
      <c r="I35" s="7"/>
      <c r="J35" s="6" cm="1">
        <f t="array" ref="J35">INDEX(A35:I35,1,VLOOKUP($L$3,$M$227:$O$241,$O$226,))</f>
        <v>0</v>
      </c>
      <c r="K35" s="4"/>
      <c r="L35" s="359" t="s">
        <v>72</v>
      </c>
      <c r="M35" s="331" t="s">
        <v>115</v>
      </c>
      <c r="N35" s="320" t="s">
        <v>74</v>
      </c>
      <c r="O35" s="321"/>
      <c r="P35" s="322"/>
      <c r="Q35" s="323"/>
      <c r="R35" s="39"/>
      <c r="S35" s="40"/>
      <c r="T35" s="96" t="s">
        <v>75</v>
      </c>
      <c r="U35" s="98"/>
      <c r="V35" s="66"/>
      <c r="W35" s="66"/>
      <c r="X35" s="66"/>
      <c r="Y35" s="66"/>
      <c r="Z35" s="63"/>
      <c r="AA35" s="66"/>
      <c r="AB35" s="145"/>
      <c r="AC35" s="354" t="s">
        <v>116</v>
      </c>
      <c r="AD35" s="119" t="str" cm="1">
        <f t="array" ref="AD35">INDEX($AH35:$AP35,1,VLOOKUP($L$3,$M$227:$O$241,3,))</f>
        <v>-</v>
      </c>
      <c r="AE35" s="106" t="str">
        <f>IFERROR(IF(SUM($R35:$R40)=0,"",IF(U35=1,$U37*$AD35,0)),"-")</f>
        <v/>
      </c>
      <c r="AF35" s="106" t="str">
        <f>IFERROR(IF(SUM($R35:$R40)=0,"",IF($AF$15="","",$AE35)),"-")</f>
        <v/>
      </c>
      <c r="AH35" s="136"/>
      <c r="AI35" s="136" t="s">
        <v>77</v>
      </c>
      <c r="AJ35" s="165" t="s">
        <v>77</v>
      </c>
      <c r="AK35" s="165">
        <v>5</v>
      </c>
      <c r="AL35" s="165" t="s">
        <v>77</v>
      </c>
      <c r="AM35" s="165" t="s">
        <v>77</v>
      </c>
      <c r="AN35" s="165">
        <v>5</v>
      </c>
      <c r="AO35" s="165" t="s">
        <v>77</v>
      </c>
      <c r="AP35" s="165" t="s">
        <v>77</v>
      </c>
    </row>
    <row r="36" spans="1:46" s="6" customFormat="1" ht="29.25" hidden="1" customHeight="1">
      <c r="A36" s="7">
        <v>1</v>
      </c>
      <c r="C36" s="7"/>
      <c r="D36" s="6">
        <v>1</v>
      </c>
      <c r="E36" s="7"/>
      <c r="F36" s="7"/>
      <c r="G36" s="6">
        <v>1</v>
      </c>
      <c r="H36" s="7"/>
      <c r="I36" s="7"/>
      <c r="J36" s="6" cm="1">
        <f t="array" ref="J36">INDEX(A36:I36,1,VLOOKUP($L$3,$M$227:$O$241,$O$226,))</f>
        <v>0</v>
      </c>
      <c r="K36" s="4"/>
      <c r="L36" s="360"/>
      <c r="M36" s="331"/>
      <c r="N36" s="320" t="s">
        <v>78</v>
      </c>
      <c r="O36" s="321"/>
      <c r="P36" s="322"/>
      <c r="Q36" s="323"/>
      <c r="R36" s="39"/>
      <c r="S36" s="40"/>
      <c r="T36" s="65"/>
      <c r="U36" s="66"/>
      <c r="V36" s="66"/>
      <c r="W36" s="66"/>
      <c r="X36" s="66"/>
      <c r="Y36" s="66"/>
      <c r="Z36" s="63"/>
      <c r="AA36" s="66"/>
      <c r="AB36" s="145"/>
      <c r="AC36" s="355"/>
      <c r="AD36" s="206" t="str" cm="1">
        <f t="array" ref="AD36">IF($AF$15="","","("&amp;INDEX($AH36:$AP36,1,VLOOKUP($L$3,$M$227:$O$241,3,))&amp;")")</f>
        <v/>
      </c>
      <c r="AE36" s="107"/>
      <c r="AF36" s="107"/>
      <c r="AH36" s="136"/>
      <c r="AI36" s="136" t="s">
        <v>77</v>
      </c>
      <c r="AJ36" s="165" t="s">
        <v>77</v>
      </c>
      <c r="AK36" s="165">
        <v>5</v>
      </c>
      <c r="AL36" s="165" t="s">
        <v>77</v>
      </c>
      <c r="AM36" s="165" t="s">
        <v>77</v>
      </c>
      <c r="AN36" s="165" t="s">
        <v>77</v>
      </c>
      <c r="AO36" s="165" t="s">
        <v>77</v>
      </c>
      <c r="AP36" s="165" t="s">
        <v>77</v>
      </c>
    </row>
    <row r="37" spans="1:46" s="6" customFormat="1" ht="29.25" hidden="1" customHeight="1">
      <c r="A37" s="7">
        <v>1</v>
      </c>
      <c r="C37" s="7"/>
      <c r="D37" s="6">
        <v>1</v>
      </c>
      <c r="E37" s="7"/>
      <c r="F37" s="7"/>
      <c r="G37" s="6">
        <v>1</v>
      </c>
      <c r="H37" s="7"/>
      <c r="I37" s="7"/>
      <c r="J37" s="6" cm="1">
        <f t="array" ref="J37">INDEX(A37:I37,1,VLOOKUP($L$3,$M$227:$O$241,$O$226,))</f>
        <v>0</v>
      </c>
      <c r="K37" s="4"/>
      <c r="L37" s="360"/>
      <c r="M37" s="331"/>
      <c r="N37" s="320" t="s">
        <v>79</v>
      </c>
      <c r="O37" s="321"/>
      <c r="P37" s="324"/>
      <c r="Q37" s="325"/>
      <c r="R37" s="39"/>
      <c r="S37" s="39"/>
      <c r="T37" s="97">
        <f>DATE($Q$3-AS37+1,4,1)</f>
        <v>39904</v>
      </c>
      <c r="U37" s="84" t="str">
        <f>IF($R37="","",IF($P37&gt;=T37,1,"-"))</f>
        <v/>
      </c>
      <c r="V37" s="181"/>
      <c r="W37" s="182"/>
      <c r="X37" s="182"/>
      <c r="Y37" s="182"/>
      <c r="Z37" s="63"/>
      <c r="AA37" s="66"/>
      <c r="AB37" s="17"/>
      <c r="AC37" s="355"/>
      <c r="AD37" s="102"/>
      <c r="AE37" s="107"/>
      <c r="AF37" s="107"/>
      <c r="AH37" s="86"/>
      <c r="AI37" s="86"/>
      <c r="AJ37" s="18"/>
      <c r="AK37" s="91"/>
      <c r="AL37" s="91"/>
      <c r="AM37" s="91"/>
      <c r="AN37" s="91"/>
      <c r="AO37" s="91"/>
      <c r="AP37" s="91"/>
      <c r="AR37" s="6" t="s">
        <v>80</v>
      </c>
      <c r="AS37" s="6">
        <f>AS$18</f>
        <v>16</v>
      </c>
      <c r="AT37" s="6" t="s">
        <v>81</v>
      </c>
    </row>
    <row r="38" spans="1:46" s="6" customFormat="1" ht="29.25" hidden="1" customHeight="1">
      <c r="A38" s="7">
        <v>1</v>
      </c>
      <c r="C38" s="7"/>
      <c r="D38" s="6">
        <v>1</v>
      </c>
      <c r="E38" s="7"/>
      <c r="F38" s="7"/>
      <c r="G38" s="6">
        <v>1</v>
      </c>
      <c r="H38" s="7"/>
      <c r="I38" s="7"/>
      <c r="J38" s="6" cm="1">
        <f t="array" ref="J38">INDEX(A38:I38,1,VLOOKUP($L$3,$M$227:$O$241,$O$226,))</f>
        <v>0</v>
      </c>
      <c r="K38" s="4"/>
      <c r="L38" s="360"/>
      <c r="M38" s="331"/>
      <c r="N38" s="320" t="s">
        <v>117</v>
      </c>
      <c r="O38" s="321"/>
      <c r="P38" s="322"/>
      <c r="Q38" s="323"/>
      <c r="R38" s="41"/>
      <c r="S38" s="42"/>
      <c r="T38" s="65"/>
      <c r="U38" s="66"/>
      <c r="V38" s="66"/>
      <c r="W38" s="66"/>
      <c r="X38" s="66"/>
      <c r="Y38" s="66"/>
      <c r="Z38" s="63"/>
      <c r="AA38" s="66"/>
      <c r="AB38" s="145"/>
      <c r="AC38" s="355"/>
      <c r="AD38" s="102"/>
      <c r="AE38" s="107"/>
      <c r="AF38" s="107"/>
      <c r="AH38" s="86"/>
      <c r="AI38" s="86"/>
      <c r="AJ38" s="18"/>
      <c r="AK38" s="91"/>
      <c r="AL38" s="91"/>
      <c r="AM38" s="91"/>
      <c r="AN38" s="91"/>
      <c r="AO38" s="91"/>
      <c r="AP38" s="91"/>
    </row>
    <row r="39" spans="1:46" s="6" customFormat="1" ht="29.25" hidden="1" customHeight="1">
      <c r="A39" s="7">
        <v>1</v>
      </c>
      <c r="C39" s="7"/>
      <c r="D39" s="6">
        <v>1</v>
      </c>
      <c r="E39" s="7"/>
      <c r="F39" s="7"/>
      <c r="G39" s="6">
        <v>1</v>
      </c>
      <c r="H39" s="7"/>
      <c r="I39" s="7"/>
      <c r="J39" s="6" cm="1">
        <f t="array" ref="J39">INDEX(A39:I39,1,VLOOKUP($L$3,$M$227:$O$241,$O$226,))</f>
        <v>0</v>
      </c>
      <c r="K39" s="4"/>
      <c r="L39" s="360"/>
      <c r="M39" s="331"/>
      <c r="N39" s="320" t="s">
        <v>118</v>
      </c>
      <c r="O39" s="321"/>
      <c r="P39" s="322"/>
      <c r="Q39" s="323"/>
      <c r="R39" s="41"/>
      <c r="S39" s="41"/>
      <c r="T39" s="65"/>
      <c r="U39" s="66"/>
      <c r="V39" s="66"/>
      <c r="W39" s="66"/>
      <c r="X39" s="66"/>
      <c r="Y39" s="66"/>
      <c r="Z39" s="63"/>
      <c r="AA39" s="66"/>
      <c r="AB39" s="145"/>
      <c r="AC39" s="355"/>
      <c r="AD39" s="122"/>
      <c r="AE39" s="107"/>
      <c r="AF39" s="107"/>
      <c r="AH39" s="86"/>
      <c r="AI39" s="86"/>
      <c r="AJ39" s="18"/>
      <c r="AK39" s="91"/>
      <c r="AL39" s="91"/>
      <c r="AM39" s="91"/>
      <c r="AN39" s="91"/>
      <c r="AO39" s="91"/>
      <c r="AP39" s="91"/>
    </row>
    <row r="40" spans="1:46" s="6" customFormat="1" ht="29.25" hidden="1" customHeight="1">
      <c r="A40" s="7">
        <v>1</v>
      </c>
      <c r="C40" s="7"/>
      <c r="D40" s="6">
        <v>1</v>
      </c>
      <c r="E40" s="7"/>
      <c r="F40" s="7"/>
      <c r="G40" s="6">
        <v>1</v>
      </c>
      <c r="H40" s="7"/>
      <c r="I40" s="7"/>
      <c r="J40" s="6" cm="1">
        <f t="array" ref="J40">INDEX(A40:I40,1,VLOOKUP($L$3,$M$227:$O$241,$O$226,))</f>
        <v>0</v>
      </c>
      <c r="K40" s="4"/>
      <c r="L40" s="360"/>
      <c r="M40" s="331"/>
      <c r="N40" s="320" t="s">
        <v>119</v>
      </c>
      <c r="O40" s="321"/>
      <c r="P40" s="133"/>
      <c r="Q40" s="220"/>
      <c r="R40" s="41"/>
      <c r="S40" s="42"/>
      <c r="T40" s="65"/>
      <c r="U40" s="66"/>
      <c r="V40" s="66"/>
      <c r="W40" s="66"/>
      <c r="X40" s="66"/>
      <c r="Y40" s="66"/>
      <c r="Z40" s="63"/>
      <c r="AA40" s="66"/>
      <c r="AB40" s="145"/>
      <c r="AC40" s="355"/>
      <c r="AD40" s="122"/>
      <c r="AE40" s="107"/>
      <c r="AF40" s="107"/>
      <c r="AH40" s="86"/>
      <c r="AI40" s="86"/>
      <c r="AJ40" s="18"/>
      <c r="AK40" s="91"/>
      <c r="AL40" s="91"/>
      <c r="AM40" s="91"/>
      <c r="AN40" s="91"/>
      <c r="AO40" s="91"/>
      <c r="AP40" s="91"/>
    </row>
    <row r="41" spans="1:46" s="6" customFormat="1" ht="29.25" hidden="1" customHeight="1">
      <c r="A41" s="7">
        <v>1</v>
      </c>
      <c r="C41" s="7"/>
      <c r="D41" s="6">
        <v>1</v>
      </c>
      <c r="E41" s="7"/>
      <c r="F41" s="7"/>
      <c r="G41" s="6">
        <v>1</v>
      </c>
      <c r="H41" s="7"/>
      <c r="I41" s="7"/>
      <c r="J41" s="6" cm="1">
        <f t="array" ref="J41">INDEX(A41:I41,1,VLOOKUP($L$3,$M$227:$O$241,$O$226,))</f>
        <v>0</v>
      </c>
      <c r="K41" s="4"/>
      <c r="L41" s="360"/>
      <c r="M41" s="331"/>
      <c r="N41" s="332" t="s">
        <v>110</v>
      </c>
      <c r="O41" s="333"/>
      <c r="P41" s="27"/>
      <c r="Q41" s="218" t="s">
        <v>111</v>
      </c>
      <c r="R41" s="39"/>
      <c r="S41" s="40"/>
      <c r="T41" s="65"/>
      <c r="U41" s="66"/>
      <c r="V41" s="66"/>
      <c r="W41" s="66"/>
      <c r="X41" s="66"/>
      <c r="Y41" s="66"/>
      <c r="Z41" s="63"/>
      <c r="AA41" s="66"/>
      <c r="AB41" s="17"/>
      <c r="AC41" s="355"/>
      <c r="AD41" s="102"/>
      <c r="AE41" s="107"/>
      <c r="AF41" s="107"/>
      <c r="AH41" s="86"/>
      <c r="AI41" s="86"/>
      <c r="AJ41" s="18"/>
      <c r="AK41" s="91"/>
      <c r="AL41" s="91"/>
      <c r="AM41" s="91"/>
      <c r="AN41" s="91"/>
      <c r="AO41" s="91"/>
      <c r="AP41" s="91"/>
    </row>
    <row r="42" spans="1:46" s="6" customFormat="1" ht="29.25" hidden="1" customHeight="1">
      <c r="A42" s="7">
        <v>1</v>
      </c>
      <c r="C42" s="7"/>
      <c r="D42" s="6">
        <v>1</v>
      </c>
      <c r="E42" s="7"/>
      <c r="F42" s="7"/>
      <c r="G42" s="6">
        <v>1</v>
      </c>
      <c r="H42" s="7"/>
      <c r="I42" s="7"/>
      <c r="J42" s="6" cm="1">
        <f t="array" ref="J42">INDEX(A42:I42,1,VLOOKUP($L$3,$M$227:$O$241,$O$226,))</f>
        <v>0</v>
      </c>
      <c r="K42" s="4"/>
      <c r="L42" s="360"/>
      <c r="M42" s="331"/>
      <c r="N42" s="334"/>
      <c r="O42" s="335"/>
      <c r="P42" s="27"/>
      <c r="Q42" s="218" t="s">
        <v>112</v>
      </c>
      <c r="R42" s="39"/>
      <c r="S42" s="40"/>
      <c r="T42" s="65"/>
      <c r="U42" s="66"/>
      <c r="V42" s="66"/>
      <c r="W42" s="66"/>
      <c r="X42" s="66"/>
      <c r="Y42" s="66"/>
      <c r="Z42" s="63"/>
      <c r="AA42" s="66"/>
      <c r="AB42" s="17"/>
      <c r="AC42" s="355"/>
      <c r="AD42" s="102"/>
      <c r="AE42" s="107"/>
      <c r="AF42" s="107"/>
      <c r="AH42" s="86"/>
      <c r="AI42" s="86"/>
      <c r="AJ42" s="18"/>
      <c r="AK42" s="91"/>
      <c r="AL42" s="91"/>
      <c r="AM42" s="91"/>
      <c r="AN42" s="91"/>
      <c r="AO42" s="91"/>
      <c r="AP42" s="91"/>
    </row>
    <row r="43" spans="1:46" s="6" customFormat="1" ht="29.25" hidden="1" customHeight="1">
      <c r="A43" s="7">
        <v>1</v>
      </c>
      <c r="C43" s="7"/>
      <c r="D43" s="6">
        <v>1</v>
      </c>
      <c r="E43" s="7"/>
      <c r="F43" s="7"/>
      <c r="G43" s="6">
        <v>1</v>
      </c>
      <c r="H43" s="7"/>
      <c r="I43" s="7"/>
      <c r="J43" s="6" cm="1">
        <f t="array" ref="J43">INDEX(A43:I43,1,VLOOKUP($L$3,$M$227:$O$241,$O$226,))</f>
        <v>0</v>
      </c>
      <c r="K43" s="4"/>
      <c r="L43" s="361"/>
      <c r="M43" s="331"/>
      <c r="N43" s="306" t="s">
        <v>120</v>
      </c>
      <c r="O43" s="306"/>
      <c r="P43" s="27"/>
      <c r="Q43" s="218" t="s">
        <v>114</v>
      </c>
      <c r="R43" s="39"/>
      <c r="S43" s="40"/>
      <c r="T43" s="65"/>
      <c r="U43" s="66"/>
      <c r="V43" s="66"/>
      <c r="W43" s="66"/>
      <c r="X43" s="66"/>
      <c r="Y43" s="66"/>
      <c r="Z43" s="63"/>
      <c r="AA43" s="66"/>
      <c r="AB43" s="17"/>
      <c r="AC43" s="356"/>
      <c r="AD43" s="103"/>
      <c r="AE43" s="108"/>
      <c r="AF43" s="108"/>
      <c r="AH43" s="89"/>
      <c r="AI43" s="89"/>
      <c r="AJ43" s="19"/>
      <c r="AK43" s="38"/>
      <c r="AL43" s="38"/>
      <c r="AM43" s="38"/>
      <c r="AN43" s="38"/>
      <c r="AO43" s="38"/>
      <c r="AP43" s="38"/>
    </row>
    <row r="44" spans="1:46" s="6" customFormat="1" ht="3.75" hidden="1" customHeight="1">
      <c r="A44" s="7">
        <v>1</v>
      </c>
      <c r="C44" s="7"/>
      <c r="D44" s="6">
        <v>1</v>
      </c>
      <c r="E44" s="7"/>
      <c r="F44" s="7"/>
      <c r="G44" s="6">
        <v>1</v>
      </c>
      <c r="H44" s="7"/>
      <c r="I44" s="7"/>
      <c r="J44" s="6" cm="1">
        <f t="array" ref="J44">INDEX(A44:I44,1,VLOOKUP($L$3,$M$227:$O$241,$O$226,))</f>
        <v>0</v>
      </c>
      <c r="K44" s="4"/>
      <c r="L44" s="61"/>
      <c r="M44" s="36"/>
      <c r="N44" s="30"/>
      <c r="O44" s="30"/>
      <c r="P44" s="23"/>
      <c r="Q44" s="25"/>
      <c r="R44" s="23"/>
      <c r="S44" s="23"/>
      <c r="T44" s="67"/>
      <c r="U44" s="66"/>
      <c r="V44" s="66"/>
      <c r="W44" s="66"/>
      <c r="X44" s="66"/>
      <c r="Y44" s="66"/>
      <c r="Z44" s="63"/>
      <c r="AA44" s="64"/>
      <c r="AB44" s="146"/>
      <c r="AC44" s="37"/>
      <c r="AD44" s="121"/>
      <c r="AE44" s="109"/>
      <c r="AF44" s="109"/>
      <c r="AH44" s="86"/>
      <c r="AI44" s="86"/>
      <c r="AJ44" s="18"/>
      <c r="AK44" s="91"/>
      <c r="AL44" s="91"/>
      <c r="AM44" s="91"/>
      <c r="AN44" s="91"/>
      <c r="AO44" s="91"/>
      <c r="AP44" s="91"/>
    </row>
    <row r="45" spans="1:46" s="7" customFormat="1" ht="29.25" customHeight="1">
      <c r="A45" s="7">
        <v>1</v>
      </c>
      <c r="E45" s="6"/>
      <c r="F45" s="6">
        <v>1</v>
      </c>
      <c r="G45" s="6">
        <v>1</v>
      </c>
      <c r="H45" s="6"/>
      <c r="I45" s="6"/>
      <c r="J45" s="6" cm="1">
        <f t="array" ref="J45">INDEX(A45:I45,1,VLOOKUP($L$3,$M$227:$O$241,$O$226,))</f>
        <v>1</v>
      </c>
      <c r="K45" s="4"/>
      <c r="L45" s="345" t="s">
        <v>72</v>
      </c>
      <c r="M45" s="331" t="s">
        <v>121</v>
      </c>
      <c r="N45" s="313" t="s">
        <v>122</v>
      </c>
      <c r="O45" s="314"/>
      <c r="P45" s="29"/>
      <c r="Q45" s="218" t="s">
        <v>123</v>
      </c>
      <c r="R45" s="48"/>
      <c r="S45" s="49"/>
      <c r="T45" s="170" t="s">
        <v>124</v>
      </c>
      <c r="U45" s="135" t="str">
        <f>IF(SUM($R45:$R48)=0,"",SUM($R45:$R47))</f>
        <v/>
      </c>
      <c r="AB45" s="153"/>
      <c r="AC45" s="309" t="s">
        <v>125</v>
      </c>
      <c r="AD45" s="119" cm="1">
        <f t="array" ref="AD45">INDEX($AH45:$AP45,1,VLOOKUP($L$3,$M$227:$O$241,3,))</f>
        <v>5</v>
      </c>
      <c r="AE45" s="169" t="str">
        <f>IFERROR(IF(SUM($R45:$R48)=0,"",IF($U45&gt;0,$AD45,0)),"-")</f>
        <v/>
      </c>
      <c r="AF45" s="117"/>
      <c r="AH45" s="165"/>
      <c r="AI45" s="165" t="s">
        <v>77</v>
      </c>
      <c r="AJ45" s="165" t="s">
        <v>77</v>
      </c>
      <c r="AK45" s="165" t="s">
        <v>77</v>
      </c>
      <c r="AL45" s="165" t="s">
        <v>77</v>
      </c>
      <c r="AM45" s="165">
        <v>5</v>
      </c>
      <c r="AN45" s="165">
        <v>5</v>
      </c>
      <c r="AO45" s="165" t="s">
        <v>77</v>
      </c>
      <c r="AP45" s="165" t="s">
        <v>77</v>
      </c>
    </row>
    <row r="46" spans="1:46" s="7" customFormat="1" ht="29.25" customHeight="1">
      <c r="A46" s="7">
        <v>1</v>
      </c>
      <c r="E46" s="6"/>
      <c r="F46" s="6">
        <v>1</v>
      </c>
      <c r="G46" s="6">
        <v>1</v>
      </c>
      <c r="J46" s="6" cm="1">
        <f t="array" ref="J46">INDEX(A46:I46,1,VLOOKUP($L$3,$M$227:$O$241,$O$226,))</f>
        <v>1</v>
      </c>
      <c r="K46" s="4"/>
      <c r="L46" s="345"/>
      <c r="M46" s="331"/>
      <c r="N46" s="315"/>
      <c r="O46" s="316"/>
      <c r="P46" s="79"/>
      <c r="Q46" s="223" t="s">
        <v>126</v>
      </c>
      <c r="R46" s="50"/>
      <c r="S46" s="51"/>
      <c r="T46" s="65"/>
      <c r="U46" s="62"/>
      <c r="V46" s="62"/>
      <c r="W46" s="62"/>
      <c r="X46" s="62"/>
      <c r="Y46" s="62"/>
      <c r="Z46" s="63"/>
      <c r="AA46" s="69"/>
      <c r="AB46" s="150"/>
      <c r="AC46" s="309"/>
      <c r="AD46" s="125"/>
      <c r="AE46" s="112"/>
      <c r="AF46" s="112"/>
      <c r="AH46" s="165"/>
      <c r="AI46" s="165"/>
      <c r="AJ46" s="165"/>
      <c r="AK46" s="165"/>
      <c r="AL46" s="165"/>
      <c r="AM46" s="165"/>
      <c r="AN46" s="165"/>
      <c r="AO46" s="165"/>
      <c r="AP46" s="165"/>
    </row>
    <row r="47" spans="1:46" s="7" customFormat="1" ht="29.25" customHeight="1">
      <c r="A47" s="7">
        <v>1</v>
      </c>
      <c r="E47" s="6"/>
      <c r="F47" s="6">
        <v>1</v>
      </c>
      <c r="G47" s="6">
        <v>1</v>
      </c>
      <c r="J47" s="6" cm="1">
        <f t="array" ref="J47">INDEX(A47:I47,1,VLOOKUP($L$3,$M$227:$O$241,$O$226,))</f>
        <v>1</v>
      </c>
      <c r="K47" s="4"/>
      <c r="L47" s="345"/>
      <c r="M47" s="331"/>
      <c r="N47" s="315"/>
      <c r="O47" s="316"/>
      <c r="P47" s="79"/>
      <c r="Q47" s="223" t="s">
        <v>127</v>
      </c>
      <c r="R47" s="50"/>
      <c r="S47" s="51"/>
      <c r="T47" s="65"/>
      <c r="U47" s="62"/>
      <c r="V47" s="62"/>
      <c r="W47" s="62"/>
      <c r="X47" s="62"/>
      <c r="Y47" s="62"/>
      <c r="Z47" s="63"/>
      <c r="AA47" s="69"/>
      <c r="AB47" s="150"/>
      <c r="AC47" s="309"/>
      <c r="AD47" s="125"/>
      <c r="AE47" s="112"/>
      <c r="AF47" s="112"/>
      <c r="AH47" s="80"/>
      <c r="AI47" s="80"/>
      <c r="AJ47" s="18"/>
      <c r="AK47" s="18"/>
      <c r="AL47" s="18"/>
      <c r="AM47" s="18"/>
      <c r="AN47" s="18"/>
      <c r="AO47" s="18"/>
      <c r="AP47" s="18"/>
    </row>
    <row r="48" spans="1:46" s="7" customFormat="1" ht="29.25" customHeight="1">
      <c r="A48" s="7">
        <v>1</v>
      </c>
      <c r="E48" s="6"/>
      <c r="F48" s="6">
        <v>1</v>
      </c>
      <c r="G48" s="6">
        <v>1</v>
      </c>
      <c r="J48" s="6" cm="1">
        <f t="array" ref="J48">INDEX(A48:I48,1,VLOOKUP($L$3,$M$227:$O$241,$O$226,))</f>
        <v>1</v>
      </c>
      <c r="K48" s="4"/>
      <c r="L48" s="345"/>
      <c r="M48" s="331"/>
      <c r="N48" s="317"/>
      <c r="O48" s="318"/>
      <c r="P48" s="79"/>
      <c r="Q48" s="222" t="s">
        <v>128</v>
      </c>
      <c r="R48" s="50"/>
      <c r="S48" s="51"/>
      <c r="T48" s="65"/>
      <c r="U48" s="62"/>
      <c r="V48" s="62"/>
      <c r="W48" s="62"/>
      <c r="X48" s="62"/>
      <c r="Y48" s="62"/>
      <c r="Z48" s="63"/>
      <c r="AA48" s="69"/>
      <c r="AB48" s="150"/>
      <c r="AC48" s="309"/>
      <c r="AD48" s="125"/>
      <c r="AE48" s="112"/>
      <c r="AF48" s="112"/>
      <c r="AH48" s="80"/>
      <c r="AI48" s="80"/>
      <c r="AJ48" s="18"/>
      <c r="AK48" s="18"/>
      <c r="AL48" s="18"/>
      <c r="AM48" s="18"/>
      <c r="AN48" s="18"/>
      <c r="AO48" s="18"/>
      <c r="AP48" s="18"/>
    </row>
    <row r="49" spans="1:52" s="7" customFormat="1" ht="29.25" customHeight="1">
      <c r="A49" s="7">
        <v>1</v>
      </c>
      <c r="E49" s="6"/>
      <c r="F49" s="6">
        <v>1</v>
      </c>
      <c r="G49" s="6">
        <v>1</v>
      </c>
      <c r="J49" s="6" cm="1">
        <f t="array" ref="J49">INDEX(A49:I49,1,VLOOKUP($L$3,$M$227:$O$241,$O$226,))</f>
        <v>1</v>
      </c>
      <c r="K49" s="4"/>
      <c r="L49" s="345"/>
      <c r="M49" s="331"/>
      <c r="N49" s="346" t="s">
        <v>129</v>
      </c>
      <c r="O49" s="369"/>
      <c r="P49" s="34"/>
      <c r="Q49" s="226" t="s">
        <v>130</v>
      </c>
      <c r="R49" s="52"/>
      <c r="S49" s="53"/>
      <c r="T49" s="73"/>
      <c r="U49" s="62"/>
      <c r="V49" s="62"/>
      <c r="W49" s="62"/>
      <c r="X49" s="62"/>
      <c r="Y49" s="62"/>
      <c r="Z49" s="63"/>
      <c r="AA49" s="33"/>
      <c r="AB49" s="151"/>
      <c r="AC49" s="309"/>
      <c r="AD49" s="125"/>
      <c r="AE49" s="112"/>
      <c r="AF49" s="113"/>
      <c r="AH49" s="90"/>
      <c r="AI49" s="90"/>
      <c r="AJ49" s="19"/>
      <c r="AK49" s="19"/>
      <c r="AL49" s="19"/>
      <c r="AM49" s="19"/>
      <c r="AN49" s="19"/>
      <c r="AO49" s="19"/>
      <c r="AP49" s="19"/>
    </row>
    <row r="50" spans="1:52" s="7" customFormat="1" ht="3.75" customHeight="1">
      <c r="A50" s="7">
        <v>1</v>
      </c>
      <c r="E50" s="6"/>
      <c r="F50" s="6">
        <v>1</v>
      </c>
      <c r="G50" s="6">
        <v>1</v>
      </c>
      <c r="J50" s="6" cm="1">
        <f t="array" ref="J50">INDEX(A50:I50,1,VLOOKUP($L$3,$M$227:$O$241,$O$226,))</f>
        <v>1</v>
      </c>
      <c r="K50" s="4"/>
      <c r="L50" s="4"/>
      <c r="M50" s="36"/>
      <c r="N50" s="32"/>
      <c r="O50" s="32"/>
      <c r="P50" s="24"/>
      <c r="Q50" s="28"/>
      <c r="R50" s="24"/>
      <c r="S50" s="24"/>
      <c r="T50" s="74"/>
      <c r="U50" s="62"/>
      <c r="V50" s="62"/>
      <c r="W50" s="62"/>
      <c r="X50" s="62"/>
      <c r="Y50" s="62"/>
      <c r="Z50" s="63"/>
      <c r="AA50" s="69"/>
      <c r="AB50" s="152"/>
      <c r="AC50" s="35" t="s">
        <v>131</v>
      </c>
      <c r="AD50" s="127"/>
      <c r="AE50" s="114"/>
      <c r="AF50" s="130"/>
      <c r="AH50" s="80"/>
      <c r="AI50" s="80"/>
      <c r="AJ50" s="18"/>
      <c r="AK50" s="18"/>
      <c r="AL50" s="18"/>
      <c r="AM50" s="18"/>
      <c r="AN50" s="18"/>
      <c r="AO50" s="18"/>
      <c r="AP50" s="18"/>
    </row>
    <row r="51" spans="1:52" s="7" customFormat="1" ht="29.25" customHeight="1">
      <c r="A51" s="7">
        <v>1</v>
      </c>
      <c r="B51" s="6"/>
      <c r="C51" s="6">
        <v>1</v>
      </c>
      <c r="D51" s="6">
        <v>1</v>
      </c>
      <c r="F51" s="6">
        <v>1</v>
      </c>
      <c r="G51" s="6">
        <v>1</v>
      </c>
      <c r="J51" s="6" cm="1">
        <f t="array" ref="J51">INDEX(A51:I51,1,VLOOKUP($L$3,$M$227:$O$241,$O$226,))</f>
        <v>1</v>
      </c>
      <c r="K51" s="4"/>
      <c r="L51" s="303" t="s">
        <v>132</v>
      </c>
      <c r="M51" s="310" t="s">
        <v>133</v>
      </c>
      <c r="N51" s="326" t="s">
        <v>134</v>
      </c>
      <c r="O51" s="327"/>
      <c r="P51" s="31"/>
      <c r="Q51" s="224" t="s">
        <v>135</v>
      </c>
      <c r="R51" s="43"/>
      <c r="S51" s="44"/>
      <c r="U51" s="176" t="str">
        <f>IF($R51=0,"",$AS51)</f>
        <v/>
      </c>
      <c r="V51" s="66"/>
      <c r="W51" s="66"/>
      <c r="X51" s="66"/>
      <c r="Y51" s="66"/>
      <c r="Z51" s="63"/>
      <c r="AA51" s="66"/>
      <c r="AB51" s="147"/>
      <c r="AC51" s="362" t="s">
        <v>136</v>
      </c>
      <c r="AD51" s="119" cm="1">
        <f t="array" ref="AD51">INDEX($AH51:$AP51,1,VLOOKUP($L$3,$M$227:$O$241,3,))</f>
        <v>5</v>
      </c>
      <c r="AE51" s="111" t="str">
        <f>IFERROR(IF(SUM($R51:$R54)=0,"",IF($U56=0,0,$V59*AD51)),"-")</f>
        <v/>
      </c>
      <c r="AF51" s="134"/>
      <c r="AH51" s="165"/>
      <c r="AI51" s="165" t="s">
        <v>77</v>
      </c>
      <c r="AJ51" s="165">
        <v>5</v>
      </c>
      <c r="AK51" s="165">
        <v>5</v>
      </c>
      <c r="AL51" s="165" t="s">
        <v>77</v>
      </c>
      <c r="AM51" s="165">
        <v>5</v>
      </c>
      <c r="AN51" s="165">
        <v>5</v>
      </c>
      <c r="AO51" s="165" t="s">
        <v>77</v>
      </c>
      <c r="AP51" s="165" t="s">
        <v>77</v>
      </c>
      <c r="AR51" s="7" t="s">
        <v>135</v>
      </c>
      <c r="AS51" s="184">
        <v>1</v>
      </c>
    </row>
    <row r="52" spans="1:52" s="7" customFormat="1" ht="29.25" customHeight="1">
      <c r="A52" s="7">
        <v>1</v>
      </c>
      <c r="B52" s="6"/>
      <c r="C52" s="6">
        <v>1</v>
      </c>
      <c r="D52" s="6">
        <v>1</v>
      </c>
      <c r="F52" s="6">
        <v>1</v>
      </c>
      <c r="G52" s="6">
        <v>1</v>
      </c>
      <c r="J52" s="6" cm="1">
        <f t="array" ref="J52">INDEX(A52:I52,1,VLOOKUP($L$3,$M$227:$O$241,$O$226,))</f>
        <v>1</v>
      </c>
      <c r="K52" s="4"/>
      <c r="L52" s="304"/>
      <c r="M52" s="311"/>
      <c r="N52" s="384"/>
      <c r="O52" s="385"/>
      <c r="P52" s="10"/>
      <c r="Q52" s="225" t="s">
        <v>137</v>
      </c>
      <c r="R52" s="44"/>
      <c r="S52" s="45"/>
      <c r="T52" s="65"/>
      <c r="U52" s="176" t="str">
        <f>IF($R52=0,"",$AS52)</f>
        <v/>
      </c>
      <c r="V52" s="66"/>
      <c r="W52" s="66"/>
      <c r="X52" s="66"/>
      <c r="Y52" s="66"/>
      <c r="Z52" s="63"/>
      <c r="AA52" s="66"/>
      <c r="AB52" s="148"/>
      <c r="AC52" s="363"/>
      <c r="AD52" s="123"/>
      <c r="AE52" s="112"/>
      <c r="AF52" s="112"/>
      <c r="AH52" s="165"/>
      <c r="AI52" s="165"/>
      <c r="AJ52" s="165"/>
      <c r="AK52" s="165"/>
      <c r="AL52" s="165"/>
      <c r="AM52" s="165"/>
      <c r="AN52" s="165"/>
      <c r="AO52" s="165"/>
      <c r="AP52" s="165"/>
      <c r="AR52" s="7" t="s">
        <v>137</v>
      </c>
      <c r="AS52" s="184">
        <v>1</v>
      </c>
    </row>
    <row r="53" spans="1:52" s="7" customFormat="1" ht="29.25" customHeight="1">
      <c r="A53" s="7">
        <v>1</v>
      </c>
      <c r="B53" s="6"/>
      <c r="C53" s="6">
        <v>1</v>
      </c>
      <c r="D53" s="6">
        <v>1</v>
      </c>
      <c r="F53" s="6">
        <v>1</v>
      </c>
      <c r="G53" s="6">
        <v>1</v>
      </c>
      <c r="J53" s="6" cm="1">
        <f t="array" ref="J53">INDEX(A53:I53,1,VLOOKUP($L$3,$M$227:$O$241,$O$226,))</f>
        <v>1</v>
      </c>
      <c r="K53" s="4"/>
      <c r="L53" s="304"/>
      <c r="M53" s="311"/>
      <c r="N53" s="384"/>
      <c r="O53" s="385"/>
      <c r="P53" s="10"/>
      <c r="Q53" s="225" t="s">
        <v>138</v>
      </c>
      <c r="R53" s="44"/>
      <c r="S53" s="45"/>
      <c r="T53" s="65"/>
      <c r="U53" s="176" t="str">
        <f>IF($R53=0,"",$AS53)</f>
        <v/>
      </c>
      <c r="V53" s="66"/>
      <c r="W53" s="66"/>
      <c r="X53" s="66"/>
      <c r="Y53" s="66"/>
      <c r="Z53" s="63"/>
      <c r="AA53" s="66"/>
      <c r="AB53" s="148"/>
      <c r="AC53" s="363"/>
      <c r="AD53" s="123"/>
      <c r="AE53" s="112"/>
      <c r="AF53" s="112"/>
      <c r="AH53" s="80"/>
      <c r="AI53" s="80"/>
      <c r="AJ53" s="18"/>
      <c r="AK53" s="18"/>
      <c r="AL53" s="18"/>
      <c r="AM53" s="18"/>
      <c r="AN53" s="18"/>
      <c r="AO53" s="18"/>
      <c r="AP53" s="18"/>
      <c r="AR53" s="7" t="s">
        <v>138</v>
      </c>
      <c r="AS53" s="184">
        <v>0.5</v>
      </c>
    </row>
    <row r="54" spans="1:52" s="7" customFormat="1" ht="29.25" customHeight="1">
      <c r="A54" s="7">
        <v>1</v>
      </c>
      <c r="B54" s="6"/>
      <c r="C54" s="6">
        <v>1</v>
      </c>
      <c r="D54" s="6">
        <v>1</v>
      </c>
      <c r="F54" s="6">
        <v>1</v>
      </c>
      <c r="G54" s="6">
        <v>1</v>
      </c>
      <c r="J54" s="6" cm="1">
        <f t="array" ref="J54">INDEX(A54:I54,1,VLOOKUP($L$3,$M$227:$O$241,$O$226,))</f>
        <v>1</v>
      </c>
      <c r="K54" s="4"/>
      <c r="L54" s="304"/>
      <c r="M54" s="311"/>
      <c r="N54" s="328"/>
      <c r="O54" s="329"/>
      <c r="P54" s="11"/>
      <c r="Q54" s="217" t="s">
        <v>139</v>
      </c>
      <c r="R54" s="44"/>
      <c r="S54" s="45"/>
      <c r="T54" s="65"/>
      <c r="U54" s="66"/>
      <c r="V54" s="66"/>
      <c r="W54" s="66"/>
      <c r="X54" s="66"/>
      <c r="Y54" s="66"/>
      <c r="Z54" s="63"/>
      <c r="AA54" s="66"/>
      <c r="AB54" s="148"/>
      <c r="AC54" s="363"/>
      <c r="AD54" s="123"/>
      <c r="AE54" s="112"/>
      <c r="AF54" s="112"/>
      <c r="AH54" s="80"/>
      <c r="AI54" s="80"/>
      <c r="AJ54" s="18"/>
      <c r="AK54" s="18"/>
      <c r="AL54" s="18"/>
      <c r="AM54" s="18"/>
      <c r="AN54" s="18"/>
      <c r="AO54" s="18"/>
      <c r="AP54" s="18"/>
    </row>
    <row r="55" spans="1:52" s="7" customFormat="1" ht="29.25" customHeight="1">
      <c r="A55" s="7">
        <v>1</v>
      </c>
      <c r="B55" s="6"/>
      <c r="C55" s="6">
        <v>1</v>
      </c>
      <c r="D55" s="6">
        <v>1</v>
      </c>
      <c r="F55" s="6">
        <v>1</v>
      </c>
      <c r="G55" s="6">
        <v>1</v>
      </c>
      <c r="J55" s="6" cm="1">
        <f t="array" ref="J55">INDEX(A55:I55,1,VLOOKUP($L$3,$M$227:$O$241,$O$226,))</f>
        <v>1</v>
      </c>
      <c r="K55" s="4"/>
      <c r="L55" s="304"/>
      <c r="M55" s="311"/>
      <c r="N55" s="346" t="s">
        <v>140</v>
      </c>
      <c r="O55" s="369"/>
      <c r="P55" s="365"/>
      <c r="Q55" s="366"/>
      <c r="R55" s="44"/>
      <c r="S55" s="45"/>
      <c r="T55" s="65"/>
      <c r="U55" s="66"/>
      <c r="V55" s="66"/>
      <c r="W55" s="66"/>
      <c r="X55" s="66"/>
      <c r="Y55" s="66"/>
      <c r="Z55" s="63"/>
      <c r="AA55" s="66"/>
      <c r="AB55" s="148"/>
      <c r="AC55" s="363"/>
      <c r="AD55" s="123"/>
      <c r="AE55" s="112"/>
      <c r="AF55" s="112"/>
      <c r="AH55" s="80"/>
      <c r="AI55" s="80"/>
      <c r="AJ55" s="18"/>
      <c r="AK55" s="18"/>
      <c r="AL55" s="18"/>
      <c r="AM55" s="18"/>
      <c r="AN55" s="18"/>
      <c r="AO55" s="18"/>
      <c r="AP55" s="18"/>
    </row>
    <row r="56" spans="1:52" s="7" customFormat="1" ht="29.25" customHeight="1">
      <c r="A56" s="7">
        <v>1</v>
      </c>
      <c r="B56" s="6"/>
      <c r="C56" s="6">
        <v>1</v>
      </c>
      <c r="D56" s="6">
        <v>1</v>
      </c>
      <c r="F56" s="6">
        <v>1</v>
      </c>
      <c r="G56" s="6">
        <v>1</v>
      </c>
      <c r="J56" s="6" cm="1">
        <f t="array" ref="J56">INDEX(A56:I56,1,VLOOKUP($L$3,$M$227:$O$241,$O$226,))</f>
        <v>1</v>
      </c>
      <c r="K56" s="4"/>
      <c r="L56" s="304"/>
      <c r="M56" s="311"/>
      <c r="N56" s="346" t="s">
        <v>141</v>
      </c>
      <c r="O56" s="369"/>
      <c r="P56" s="365" t="s">
        <v>39</v>
      </c>
      <c r="Q56" s="366"/>
      <c r="R56" s="44"/>
      <c r="S56" s="45"/>
      <c r="T56" s="96" t="s">
        <v>142</v>
      </c>
      <c r="U56" s="98"/>
      <c r="V56" s="66"/>
      <c r="W56" s="66"/>
      <c r="X56" s="66"/>
      <c r="Y56" s="66"/>
      <c r="Z56" s="63"/>
      <c r="AA56" s="66"/>
      <c r="AB56" s="148"/>
      <c r="AC56" s="363"/>
      <c r="AD56" s="123"/>
      <c r="AE56" s="112"/>
      <c r="AF56" s="112"/>
      <c r="AH56" s="80"/>
      <c r="AI56" s="80"/>
      <c r="AJ56" s="18"/>
      <c r="AK56" s="18"/>
      <c r="AL56" s="18"/>
      <c r="AM56" s="18"/>
      <c r="AN56" s="18"/>
      <c r="AO56" s="18"/>
      <c r="AP56" s="18"/>
    </row>
    <row r="57" spans="1:52" s="7" customFormat="1" ht="29.25" customHeight="1">
      <c r="A57" s="7">
        <v>1</v>
      </c>
      <c r="B57" s="6"/>
      <c r="C57" s="6">
        <v>1</v>
      </c>
      <c r="D57" s="6">
        <v>1</v>
      </c>
      <c r="F57" s="6">
        <v>1</v>
      </c>
      <c r="G57" s="6">
        <v>1</v>
      </c>
      <c r="J57" s="6" cm="1">
        <f t="array" ref="J57">INDEX(A57:I57,1,VLOOKUP($L$3,$M$227:$O$241,$O$226,))</f>
        <v>1</v>
      </c>
      <c r="K57" s="4"/>
      <c r="L57" s="304"/>
      <c r="M57" s="311"/>
      <c r="N57" s="346" t="s">
        <v>143</v>
      </c>
      <c r="O57" s="369"/>
      <c r="P57" s="365"/>
      <c r="Q57" s="366"/>
      <c r="R57" s="44"/>
      <c r="S57" s="45"/>
      <c r="T57" s="65"/>
      <c r="U57" s="256"/>
      <c r="V57" s="63"/>
      <c r="W57" s="176" t="str">
        <f>IF(W58=1,$AU57,"")</f>
        <v/>
      </c>
      <c r="X57" s="64"/>
      <c r="Y57" s="176" t="str">
        <f>IF(Y58=1,$AW57,"")</f>
        <v/>
      </c>
      <c r="Z57" s="64"/>
      <c r="AA57" s="176" t="str">
        <f>IF(AA58=1,$AY57,"")</f>
        <v/>
      </c>
      <c r="AB57" s="148"/>
      <c r="AC57" s="363"/>
      <c r="AD57" s="123"/>
      <c r="AE57" s="112"/>
      <c r="AF57" s="112"/>
      <c r="AH57" s="80"/>
      <c r="AI57" s="80"/>
      <c r="AJ57" s="18"/>
      <c r="AK57" s="18"/>
      <c r="AL57" s="18"/>
      <c r="AM57" s="18"/>
      <c r="AN57" s="18"/>
      <c r="AO57" s="18"/>
      <c r="AP57" s="18"/>
      <c r="AR57" s="6"/>
      <c r="AS57" s="6"/>
      <c r="AT57" s="6"/>
      <c r="AU57" s="6">
        <f>AU$17</f>
        <v>0.25</v>
      </c>
      <c r="AV57" s="6"/>
      <c r="AW57" s="185">
        <f>AW$17</f>
        <v>0.5</v>
      </c>
      <c r="AX57" s="6"/>
      <c r="AY57" s="185">
        <f>AY$17</f>
        <v>1</v>
      </c>
      <c r="AZ57" s="6"/>
    </row>
    <row r="58" spans="1:52" s="7" customFormat="1" ht="29.25" customHeight="1">
      <c r="A58" s="7">
        <v>1</v>
      </c>
      <c r="B58" s="6"/>
      <c r="C58" s="6">
        <v>1</v>
      </c>
      <c r="D58" s="6">
        <v>1</v>
      </c>
      <c r="F58" s="6">
        <v>1</v>
      </c>
      <c r="G58" s="6">
        <v>1</v>
      </c>
      <c r="J58" s="6" cm="1">
        <f t="array" ref="J58">INDEX(A58:I58,1,VLOOKUP($L$3,$M$227:$O$241,$O$226,))</f>
        <v>1</v>
      </c>
      <c r="K58" s="4"/>
      <c r="L58" s="304"/>
      <c r="M58" s="311"/>
      <c r="N58" s="346" t="s">
        <v>144</v>
      </c>
      <c r="O58" s="369"/>
      <c r="P58" s="324"/>
      <c r="Q58" s="325"/>
      <c r="R58" s="39"/>
      <c r="S58" s="40"/>
      <c r="T58" s="254"/>
      <c r="U58" s="182"/>
      <c r="V58" s="255">
        <f>IF($S$3=$S$227,DATE($Q$3-$AU58+2,4,1),V18)</f>
        <v>41730</v>
      </c>
      <c r="W58" s="84" t="str">
        <f>IF($R58="","",IF(AND($P58&gt;=V58,$P58&lt;X58),1,"-"))</f>
        <v/>
      </c>
      <c r="X58" s="97">
        <f>DATE($Q$3-AW58+2,4,1)</f>
        <v>43922</v>
      </c>
      <c r="Y58" s="84" t="str">
        <f>IF($R58="","",IF(AND($P58&gt;=X58,$P58&lt;Z58),1,"-"))</f>
        <v/>
      </c>
      <c r="Z58" s="97">
        <f>DATE($Q$3-AY58+2,4,1)</f>
        <v>44652</v>
      </c>
      <c r="AA58" s="83" t="str">
        <f>IF($R58="","",IF($P58&gt;=Z58,1,"-"))</f>
        <v/>
      </c>
      <c r="AB58" s="17"/>
      <c r="AC58" s="363"/>
      <c r="AD58" s="123"/>
      <c r="AE58" s="112"/>
      <c r="AF58" s="112"/>
      <c r="AH58" s="80"/>
      <c r="AI58" s="80"/>
      <c r="AJ58" s="18"/>
      <c r="AK58" s="18"/>
      <c r="AL58" s="18"/>
      <c r="AM58" s="18"/>
      <c r="AN58" s="18"/>
      <c r="AO58" s="18"/>
      <c r="AP58" s="18"/>
      <c r="AR58" s="6" t="s">
        <v>80</v>
      </c>
      <c r="AS58" s="6">
        <f>AS$18</f>
        <v>16</v>
      </c>
      <c r="AT58" s="6" t="s">
        <v>81</v>
      </c>
      <c r="AU58" s="6">
        <f>AU$18</f>
        <v>11</v>
      </c>
      <c r="AV58" s="6" t="s">
        <v>81</v>
      </c>
      <c r="AW58" s="6">
        <f>AW$18</f>
        <v>6</v>
      </c>
      <c r="AX58" s="6" t="s">
        <v>81</v>
      </c>
      <c r="AY58" s="6">
        <f>AY$18</f>
        <v>4</v>
      </c>
      <c r="AZ58" s="6" t="s">
        <v>81</v>
      </c>
    </row>
    <row r="59" spans="1:52" s="7" customFormat="1" ht="29.25" customHeight="1">
      <c r="A59" s="7">
        <v>1</v>
      </c>
      <c r="B59" s="6"/>
      <c r="C59" s="6">
        <v>1</v>
      </c>
      <c r="D59" s="6">
        <v>1</v>
      </c>
      <c r="F59" s="6">
        <v>1</v>
      </c>
      <c r="G59" s="6">
        <v>1</v>
      </c>
      <c r="J59" s="6" cm="1">
        <f t="array" ref="J59">INDEX(A59:I59,1,VLOOKUP($L$3,$M$227:$O$241,$O$226,))</f>
        <v>1</v>
      </c>
      <c r="K59" s="4"/>
      <c r="L59" s="305"/>
      <c r="M59" s="312"/>
      <c r="N59" s="346" t="s">
        <v>129</v>
      </c>
      <c r="O59" s="369"/>
      <c r="P59" s="29"/>
      <c r="Q59" s="229" t="s">
        <v>145</v>
      </c>
      <c r="R59" s="46"/>
      <c r="S59" s="47"/>
      <c r="T59" s="85" t="s">
        <v>99</v>
      </c>
      <c r="U59" s="66" t="s">
        <v>100</v>
      </c>
      <c r="V59" s="176" t="str">
        <f>IF(SUM($R51:$R54)=0,"",ROUNDDOWN(SUM(W57:AA57)*SUM(U50:U53),2))</f>
        <v/>
      </c>
      <c r="W59" s="66"/>
      <c r="X59" s="66"/>
      <c r="Y59" s="66"/>
      <c r="Z59" s="63"/>
      <c r="AA59" s="66"/>
      <c r="AB59" s="149"/>
      <c r="AC59" s="364"/>
      <c r="AD59" s="124"/>
      <c r="AE59" s="113"/>
      <c r="AF59" s="113"/>
      <c r="AH59" s="90"/>
      <c r="AI59" s="90"/>
      <c r="AJ59" s="19"/>
      <c r="AK59" s="19"/>
      <c r="AL59" s="19"/>
      <c r="AM59" s="19"/>
      <c r="AN59" s="19"/>
      <c r="AO59" s="19"/>
      <c r="AP59" s="19"/>
    </row>
    <row r="60" spans="1:52" s="7" customFormat="1" ht="3.75" customHeight="1">
      <c r="A60" s="7">
        <v>1</v>
      </c>
      <c r="B60" s="6"/>
      <c r="C60" s="6">
        <v>1</v>
      </c>
      <c r="D60" s="6">
        <v>1</v>
      </c>
      <c r="F60" s="6">
        <v>1</v>
      </c>
      <c r="G60" s="6">
        <v>1</v>
      </c>
      <c r="J60" s="6" cm="1">
        <f t="array" ref="J60">INDEX(A60:I60,1,VLOOKUP($L$3,$M$227:$O$241,$O$226,))</f>
        <v>1</v>
      </c>
      <c r="K60" s="4"/>
      <c r="L60" s="4"/>
      <c r="M60" s="36"/>
      <c r="N60" s="32"/>
      <c r="O60" s="32"/>
      <c r="P60" s="23"/>
      <c r="Q60" s="25"/>
      <c r="R60" s="23"/>
      <c r="S60" s="23"/>
      <c r="T60" s="199"/>
      <c r="U60" s="200"/>
      <c r="V60" s="200"/>
      <c r="W60" s="200"/>
      <c r="X60" s="200"/>
      <c r="Y60" s="200"/>
      <c r="Z60" s="199"/>
      <c r="AA60" s="200"/>
      <c r="AB60" s="201"/>
      <c r="AC60" s="202"/>
      <c r="AD60" s="196"/>
      <c r="AE60" s="197"/>
      <c r="AF60" s="130"/>
      <c r="AH60" s="80"/>
      <c r="AI60" s="80"/>
      <c r="AJ60" s="18"/>
      <c r="AK60" s="18"/>
      <c r="AL60" s="18"/>
      <c r="AM60" s="18"/>
      <c r="AN60" s="18"/>
      <c r="AO60" s="18"/>
      <c r="AP60" s="18"/>
    </row>
    <row r="61" spans="1:52" s="7" customFormat="1" ht="28.5" customHeight="1">
      <c r="A61" s="7">
        <v>1</v>
      </c>
      <c r="B61" s="6">
        <v>1</v>
      </c>
      <c r="C61" s="6">
        <v>1</v>
      </c>
      <c r="D61" s="6">
        <v>1</v>
      </c>
      <c r="E61" s="6">
        <v>1</v>
      </c>
      <c r="F61" s="6">
        <v>1</v>
      </c>
      <c r="G61" s="6">
        <v>1</v>
      </c>
      <c r="H61" s="6">
        <v>1</v>
      </c>
      <c r="I61" s="6">
        <v>1</v>
      </c>
      <c r="J61" s="6" cm="1">
        <f t="array" ref="J61">INDEX(A61:I61,1,VLOOKUP($L$3,$M$227:$O$241,$O$226,))</f>
        <v>1</v>
      </c>
      <c r="K61" s="4"/>
      <c r="L61" s="345" t="s">
        <v>146</v>
      </c>
      <c r="M61" s="198" t="s">
        <v>147</v>
      </c>
      <c r="N61" s="346" t="s">
        <v>148</v>
      </c>
      <c r="O61" s="347"/>
      <c r="P61" s="348"/>
      <c r="Q61" s="348"/>
      <c r="R61" s="48"/>
      <c r="S61" s="41"/>
      <c r="T61" s="204"/>
      <c r="U61" s="66"/>
      <c r="V61" s="66"/>
      <c r="W61" s="66"/>
      <c r="X61" s="66"/>
      <c r="Y61" s="66"/>
      <c r="Z61" s="71"/>
      <c r="AA61" s="66"/>
      <c r="AB61" s="211" t="str">
        <f>IF(SUM(R61:R91)=0,"",IF(SUM(R62:R90)&gt;0,"適","不適"))</f>
        <v/>
      </c>
      <c r="AC61" s="349" t="s">
        <v>149</v>
      </c>
      <c r="AD61" s="119" cm="1">
        <f t="array" ref="AD61">INDEX($AH61:$AP61,1,VLOOKUP($L$3,$M$227:$O$241,3,))</f>
        <v>20</v>
      </c>
      <c r="AE61" s="106" t="str">
        <f>IFERROR(IF(OR(COUNTIF($AB61:$AB93,"否")&gt;0,SUM($R62:$R91)=0),"",$AD61*SUM($U62:$U89)),"-")</f>
        <v/>
      </c>
      <c r="AF61" s="106" t="str" cm="1">
        <f t="array" ref="AF61">IFERROR(IF(OR(COUNTIF($AB61:$AB93,"否")&gt;0,SUM($R62:$R89)=0),"",$AE61*INDEX($AH62:$AP62,1,VLOOKUP($L$3,$M$226:$O$240,3,))/INDEX($AH61:$AP61,1,VLOOKUP($L$3,$M$226:$O$240,3,))),"-")</f>
        <v/>
      </c>
      <c r="AH61" s="165"/>
      <c r="AI61" s="165">
        <v>30</v>
      </c>
      <c r="AJ61" s="165">
        <v>20</v>
      </c>
      <c r="AK61" s="165">
        <v>20</v>
      </c>
      <c r="AL61" s="165">
        <v>30</v>
      </c>
      <c r="AM61" s="165">
        <v>20</v>
      </c>
      <c r="AN61" s="165">
        <v>15</v>
      </c>
      <c r="AO61" s="165" t="s">
        <v>77</v>
      </c>
      <c r="AP61" s="165" t="s">
        <v>77</v>
      </c>
    </row>
    <row r="62" spans="1:52" s="7" customFormat="1" ht="29.25" customHeight="1">
      <c r="A62" s="7">
        <v>1</v>
      </c>
      <c r="B62" s="6">
        <v>1</v>
      </c>
      <c r="C62" s="6">
        <v>1</v>
      </c>
      <c r="D62" s="6">
        <v>1</v>
      </c>
      <c r="E62" s="6">
        <v>1</v>
      </c>
      <c r="F62" s="6">
        <v>1</v>
      </c>
      <c r="G62" s="6">
        <v>1</v>
      </c>
      <c r="H62" s="6">
        <v>1</v>
      </c>
      <c r="I62" s="6">
        <v>1</v>
      </c>
      <c r="J62" s="6" cm="1">
        <f t="array" ref="J62">INDEX(A62:I62,1,VLOOKUP($L$3,$M$227:$O$241,$O$226,))</f>
        <v>1</v>
      </c>
      <c r="K62" s="4"/>
      <c r="L62" s="345"/>
      <c r="M62" s="381" t="s">
        <v>150</v>
      </c>
      <c r="N62" s="313" t="s">
        <v>151</v>
      </c>
      <c r="O62" s="314"/>
      <c r="P62" s="29"/>
      <c r="Q62" s="218" t="s">
        <v>152</v>
      </c>
      <c r="R62" s="48"/>
      <c r="S62" s="49"/>
      <c r="T62" s="70"/>
      <c r="U62" s="262" t="str">
        <f>IF($R62=0,"",IF($AD$61="-","-",$AS62))</f>
        <v/>
      </c>
      <c r="V62" s="173"/>
      <c r="W62" s="66"/>
      <c r="X62" s="66"/>
      <c r="Y62" s="66"/>
      <c r="Z62" s="69"/>
      <c r="AA62" s="159"/>
      <c r="AB62" s="165"/>
      <c r="AC62" s="350"/>
      <c r="AD62" s="206" t="str" cm="1">
        <f t="array" ref="AD62">IF($AF$15="","","("&amp;INDEX($AH62:$AP62,1,VLOOKUP($L$3,$M$227:$O$241,3,))&amp;")")</f>
        <v/>
      </c>
      <c r="AE62" s="110"/>
      <c r="AF62" s="110"/>
      <c r="AH62" s="165"/>
      <c r="AI62" s="165">
        <v>10</v>
      </c>
      <c r="AJ62" s="165">
        <v>15</v>
      </c>
      <c r="AK62" s="165">
        <v>10</v>
      </c>
      <c r="AL62" s="165" t="s">
        <v>77</v>
      </c>
      <c r="AM62" s="165" t="s">
        <v>77</v>
      </c>
      <c r="AN62" s="165" t="s">
        <v>77</v>
      </c>
      <c r="AO62" s="165" t="s">
        <v>77</v>
      </c>
      <c r="AP62" s="165" t="s">
        <v>153</v>
      </c>
      <c r="AR62" s="7" t="s">
        <v>154</v>
      </c>
      <c r="AS62" s="184">
        <v>1</v>
      </c>
    </row>
    <row r="63" spans="1:52" s="7" customFormat="1" ht="29.25" customHeight="1">
      <c r="A63" s="7">
        <v>1</v>
      </c>
      <c r="B63" s="6">
        <v>1</v>
      </c>
      <c r="C63" s="6">
        <v>1</v>
      </c>
      <c r="D63" s="6">
        <v>1</v>
      </c>
      <c r="E63" s="6">
        <v>1</v>
      </c>
      <c r="F63" s="6">
        <v>1</v>
      </c>
      <c r="G63" s="6">
        <v>1</v>
      </c>
      <c r="H63" s="6">
        <v>1</v>
      </c>
      <c r="I63" s="6">
        <v>1</v>
      </c>
      <c r="J63" s="6" cm="1">
        <f t="array" ref="J63">INDEX(A63:I63,1,VLOOKUP($L$3,$M$227:$O$241,$O$226,))</f>
        <v>1</v>
      </c>
      <c r="K63" s="4"/>
      <c r="L63" s="345"/>
      <c r="M63" s="382"/>
      <c r="N63" s="315"/>
      <c r="O63" s="316"/>
      <c r="P63" s="307"/>
      <c r="Q63" s="308"/>
      <c r="R63" s="48"/>
      <c r="S63" s="49"/>
      <c r="T63" s="70"/>
      <c r="U63" s="66"/>
      <c r="V63" s="172"/>
      <c r="W63" s="172"/>
      <c r="X63" s="172"/>
      <c r="Y63" s="172"/>
      <c r="AB63" s="153"/>
      <c r="AC63" s="350"/>
      <c r="AE63" s="18"/>
      <c r="AF63" s="18"/>
      <c r="AH63" s="203"/>
      <c r="AI63" s="203"/>
      <c r="AJ63" s="203"/>
      <c r="AK63" s="203"/>
      <c r="AL63" s="203"/>
      <c r="AM63" s="203"/>
      <c r="AN63" s="203"/>
      <c r="AO63" s="203"/>
      <c r="AP63" s="203"/>
    </row>
    <row r="64" spans="1:52" s="7" customFormat="1" ht="29.25" customHeight="1">
      <c r="A64" s="7">
        <v>1</v>
      </c>
      <c r="B64" s="6">
        <v>1</v>
      </c>
      <c r="C64" s="6">
        <v>1</v>
      </c>
      <c r="D64" s="6">
        <v>1</v>
      </c>
      <c r="E64" s="6">
        <v>1</v>
      </c>
      <c r="F64" s="6">
        <v>1</v>
      </c>
      <c r="G64" s="6">
        <v>1</v>
      </c>
      <c r="H64" s="6">
        <v>1</v>
      </c>
      <c r="I64" s="6">
        <v>1</v>
      </c>
      <c r="J64" s="6" cm="1">
        <f t="array" ref="J64">INDEX(A64:I64,1,VLOOKUP($L$3,$M$227:$O$241,$O$226,))</f>
        <v>1</v>
      </c>
      <c r="K64" s="4"/>
      <c r="L64" s="345"/>
      <c r="M64" s="382"/>
      <c r="N64" s="315"/>
      <c r="O64" s="316"/>
      <c r="P64" s="79"/>
      <c r="Q64" s="223" t="s">
        <v>155</v>
      </c>
      <c r="R64" s="50"/>
      <c r="S64" s="51"/>
      <c r="T64" s="65"/>
      <c r="U64" s="83" t="str">
        <f>IF($R64=0,"",IF($AD$61="-","-",$AS64))</f>
        <v/>
      </c>
      <c r="V64" s="66"/>
      <c r="W64" s="66"/>
      <c r="X64" s="66"/>
      <c r="Y64" s="66"/>
      <c r="Z64" s="63"/>
      <c r="AA64" s="69"/>
      <c r="AB64" s="150"/>
      <c r="AC64" s="350"/>
      <c r="AE64" s="112"/>
      <c r="AF64" s="112"/>
      <c r="AH64" s="80"/>
      <c r="AI64" s="80"/>
      <c r="AJ64" s="18"/>
      <c r="AK64" s="18"/>
      <c r="AL64" s="18"/>
      <c r="AM64" s="18"/>
      <c r="AN64" s="18"/>
      <c r="AO64" s="18"/>
      <c r="AP64" s="18"/>
      <c r="AR64" s="7" t="s">
        <v>156</v>
      </c>
      <c r="AS64" s="184">
        <v>0.5</v>
      </c>
    </row>
    <row r="65" spans="1:45" s="7" customFormat="1" ht="29.25" customHeight="1">
      <c r="A65" s="7">
        <v>1</v>
      </c>
      <c r="B65" s="6">
        <v>1</v>
      </c>
      <c r="C65" s="6">
        <v>1</v>
      </c>
      <c r="D65" s="6">
        <v>1</v>
      </c>
      <c r="E65" s="6">
        <v>1</v>
      </c>
      <c r="F65" s="6">
        <v>1</v>
      </c>
      <c r="G65" s="6">
        <v>1</v>
      </c>
      <c r="H65" s="6">
        <v>1</v>
      </c>
      <c r="I65" s="6">
        <v>1</v>
      </c>
      <c r="J65" s="6" cm="1">
        <f t="array" ref="J65">INDEX(A65:I65,1,VLOOKUP($L$3,$M$227:$O$241,$O$226,))</f>
        <v>1</v>
      </c>
      <c r="K65" s="4"/>
      <c r="L65" s="345"/>
      <c r="M65" s="382"/>
      <c r="N65" s="315"/>
      <c r="O65" s="316"/>
      <c r="P65" s="301"/>
      <c r="Q65" s="302"/>
      <c r="R65" s="50"/>
      <c r="S65" s="51"/>
      <c r="T65" s="65"/>
      <c r="U65" s="66"/>
      <c r="V65" s="66"/>
      <c r="W65" s="66"/>
      <c r="X65" s="66"/>
      <c r="Y65" s="66"/>
      <c r="Z65" s="63"/>
      <c r="AA65" s="69"/>
      <c r="AB65" s="150"/>
      <c r="AC65" s="350"/>
      <c r="AD65" s="158"/>
      <c r="AE65" s="112"/>
      <c r="AF65" s="112"/>
      <c r="AH65" s="80"/>
      <c r="AI65" s="80"/>
      <c r="AJ65" s="18"/>
      <c r="AK65" s="18"/>
      <c r="AL65" s="18"/>
      <c r="AM65" s="18"/>
      <c r="AN65" s="18"/>
      <c r="AO65" s="18"/>
      <c r="AP65" s="18"/>
    </row>
    <row r="66" spans="1:45" s="7" customFormat="1" ht="29.25" customHeight="1">
      <c r="A66" s="7">
        <v>1</v>
      </c>
      <c r="B66" s="6">
        <v>1</v>
      </c>
      <c r="C66" s="6">
        <v>1</v>
      </c>
      <c r="D66" s="6">
        <v>1</v>
      </c>
      <c r="E66" s="6">
        <v>1</v>
      </c>
      <c r="F66" s="6">
        <v>1</v>
      </c>
      <c r="G66" s="6">
        <v>1</v>
      </c>
      <c r="H66" s="6">
        <v>1</v>
      </c>
      <c r="I66" s="6">
        <v>1</v>
      </c>
      <c r="J66" s="6" cm="1">
        <f t="array" ref="J66">INDEX(A66:I66,1,VLOOKUP($L$3,$M$227:$O$241,$O$226,))</f>
        <v>1</v>
      </c>
      <c r="K66" s="4"/>
      <c r="L66" s="345"/>
      <c r="M66" s="382"/>
      <c r="N66" s="315"/>
      <c r="O66" s="316"/>
      <c r="P66" s="79"/>
      <c r="Q66" s="222" t="s">
        <v>157</v>
      </c>
      <c r="R66" s="50"/>
      <c r="S66" s="51"/>
      <c r="T66" s="65"/>
      <c r="U66" s="83" t="str">
        <f>IF($R66=0,"",IF($AD$61="-","-",$AS66))</f>
        <v/>
      </c>
      <c r="V66" s="66"/>
      <c r="W66" s="66"/>
      <c r="X66" s="66"/>
      <c r="Y66" s="66"/>
      <c r="Z66" s="63"/>
      <c r="AA66" s="69"/>
      <c r="AB66" s="150"/>
      <c r="AC66" s="350"/>
      <c r="AD66" s="125"/>
      <c r="AE66" s="112"/>
      <c r="AF66" s="112"/>
      <c r="AH66" s="80"/>
      <c r="AI66" s="80"/>
      <c r="AJ66" s="18"/>
      <c r="AK66" s="18"/>
      <c r="AL66" s="18"/>
      <c r="AM66" s="18"/>
      <c r="AN66" s="18"/>
      <c r="AO66" s="18"/>
      <c r="AP66" s="18"/>
      <c r="AR66" s="7" t="s">
        <v>158</v>
      </c>
      <c r="AS66" s="184">
        <v>0.5</v>
      </c>
    </row>
    <row r="67" spans="1:45" s="7" customFormat="1" ht="29.25" customHeight="1">
      <c r="A67" s="7">
        <v>1</v>
      </c>
      <c r="B67" s="6">
        <v>1</v>
      </c>
      <c r="C67" s="6">
        <v>1</v>
      </c>
      <c r="D67" s="6">
        <v>1</v>
      </c>
      <c r="E67" s="6">
        <v>1</v>
      </c>
      <c r="F67" s="6">
        <v>1</v>
      </c>
      <c r="G67" s="6">
        <v>1</v>
      </c>
      <c r="H67" s="6">
        <v>1</v>
      </c>
      <c r="I67" s="6">
        <v>1</v>
      </c>
      <c r="J67" s="6" cm="1">
        <f t="array" ref="J67">INDEX(A67:I67,1,VLOOKUP($L$3,$M$227:$O$241,$O$226,))</f>
        <v>1</v>
      </c>
      <c r="K67" s="4"/>
      <c r="L67" s="345"/>
      <c r="M67" s="382"/>
      <c r="N67" s="315"/>
      <c r="O67" s="316"/>
      <c r="P67" s="301"/>
      <c r="Q67" s="302"/>
      <c r="R67" s="50"/>
      <c r="S67" s="51"/>
      <c r="T67" s="65"/>
      <c r="U67" s="66"/>
      <c r="V67" s="66"/>
      <c r="W67" s="66"/>
      <c r="X67" s="66"/>
      <c r="Y67" s="66"/>
      <c r="Z67" s="63"/>
      <c r="AA67" s="69"/>
      <c r="AB67" s="150"/>
      <c r="AC67" s="350"/>
      <c r="AD67" s="125"/>
      <c r="AE67" s="112"/>
      <c r="AF67" s="112"/>
      <c r="AH67" s="80"/>
      <c r="AI67" s="80"/>
      <c r="AJ67" s="18"/>
      <c r="AK67" s="18"/>
      <c r="AL67" s="18"/>
      <c r="AM67" s="18"/>
      <c r="AN67" s="18"/>
      <c r="AO67" s="18"/>
      <c r="AP67" s="18"/>
    </row>
    <row r="68" spans="1:45" s="7" customFormat="1" ht="29.25" customHeight="1">
      <c r="A68" s="7">
        <v>1</v>
      </c>
      <c r="B68" s="6">
        <v>1</v>
      </c>
      <c r="C68" s="6">
        <v>1</v>
      </c>
      <c r="D68" s="6">
        <v>1</v>
      </c>
      <c r="E68" s="6">
        <v>1</v>
      </c>
      <c r="F68" s="6">
        <v>1</v>
      </c>
      <c r="G68" s="6">
        <v>1</v>
      </c>
      <c r="H68" s="6">
        <v>1</v>
      </c>
      <c r="I68" s="6">
        <v>1</v>
      </c>
      <c r="J68" s="6" cm="1">
        <f t="array" ref="J68">INDEX(A68:I68,1,VLOOKUP($L$3,$M$227:$O$241,$O$226,))</f>
        <v>1</v>
      </c>
      <c r="K68" s="4"/>
      <c r="L68" s="345"/>
      <c r="M68" s="382"/>
      <c r="N68" s="315"/>
      <c r="O68" s="316"/>
      <c r="P68" s="79"/>
      <c r="Q68" s="222" t="s">
        <v>159</v>
      </c>
      <c r="R68" s="50"/>
      <c r="S68" s="51"/>
      <c r="T68" s="65"/>
      <c r="U68" s="83" t="str">
        <f>IF($R68=0,"",IF($AD$61="-","-",$AS68))</f>
        <v/>
      </c>
      <c r="V68" s="66"/>
      <c r="W68" s="66"/>
      <c r="X68" s="66"/>
      <c r="Y68" s="66"/>
      <c r="Z68" s="63"/>
      <c r="AA68" s="69"/>
      <c r="AB68" s="150"/>
      <c r="AC68" s="350"/>
      <c r="AD68" s="125"/>
      <c r="AE68" s="112"/>
      <c r="AF68" s="112"/>
      <c r="AH68" s="80"/>
      <c r="AI68" s="80"/>
      <c r="AJ68" s="18"/>
      <c r="AK68" s="18"/>
      <c r="AL68" s="18"/>
      <c r="AM68" s="18"/>
      <c r="AN68" s="18"/>
      <c r="AO68" s="18"/>
      <c r="AP68" s="18"/>
      <c r="AR68" s="7" t="s">
        <v>160</v>
      </c>
      <c r="AS68" s="184">
        <v>0.5</v>
      </c>
    </row>
    <row r="69" spans="1:45" s="7" customFormat="1" ht="29.25" customHeight="1">
      <c r="A69" s="7">
        <v>1</v>
      </c>
      <c r="B69" s="6">
        <v>1</v>
      </c>
      <c r="C69" s="6">
        <v>1</v>
      </c>
      <c r="D69" s="6">
        <v>1</v>
      </c>
      <c r="E69" s="6">
        <v>1</v>
      </c>
      <c r="F69" s="6">
        <v>1</v>
      </c>
      <c r="G69" s="6">
        <v>1</v>
      </c>
      <c r="H69" s="6">
        <v>1</v>
      </c>
      <c r="I69" s="6">
        <v>1</v>
      </c>
      <c r="J69" s="6" cm="1">
        <f t="array" ref="J69">INDEX(A69:I69,1,VLOOKUP($L$3,$M$227:$O$241,$O$226,))</f>
        <v>1</v>
      </c>
      <c r="K69" s="4"/>
      <c r="L69" s="345"/>
      <c r="M69" s="382"/>
      <c r="N69" s="315"/>
      <c r="O69" s="316"/>
      <c r="P69" s="301"/>
      <c r="Q69" s="302"/>
      <c r="R69" s="50"/>
      <c r="S69" s="51"/>
      <c r="T69" s="65"/>
      <c r="U69" s="66"/>
      <c r="V69" s="66"/>
      <c r="W69" s="66"/>
      <c r="X69" s="66"/>
      <c r="Y69" s="66"/>
      <c r="Z69" s="63"/>
      <c r="AA69" s="69"/>
      <c r="AB69" s="150"/>
      <c r="AC69" s="350"/>
      <c r="AD69" s="125"/>
      <c r="AE69" s="112"/>
      <c r="AF69" s="112"/>
      <c r="AH69" s="80"/>
      <c r="AI69" s="80"/>
      <c r="AJ69" s="18"/>
      <c r="AK69" s="18"/>
      <c r="AL69" s="18"/>
      <c r="AM69" s="18"/>
      <c r="AN69" s="18"/>
      <c r="AO69" s="18"/>
      <c r="AP69" s="18"/>
    </row>
    <row r="70" spans="1:45" s="7" customFormat="1" ht="29.25" customHeight="1">
      <c r="A70" s="7">
        <v>1</v>
      </c>
      <c r="B70" s="6">
        <v>1</v>
      </c>
      <c r="C70" s="6">
        <v>1</v>
      </c>
      <c r="D70" s="6">
        <v>1</v>
      </c>
      <c r="E70" s="6">
        <v>1</v>
      </c>
      <c r="F70" s="6">
        <v>1</v>
      </c>
      <c r="G70" s="6">
        <v>1</v>
      </c>
      <c r="H70" s="6">
        <v>1</v>
      </c>
      <c r="I70" s="6">
        <v>1</v>
      </c>
      <c r="J70" s="6" cm="1">
        <f t="array" ref="J70">INDEX(A70:I70,1,VLOOKUP($L$3,$M$227:$O$241,$O$226,))</f>
        <v>1</v>
      </c>
      <c r="K70" s="4"/>
      <c r="L70" s="345"/>
      <c r="M70" s="382"/>
      <c r="N70" s="315"/>
      <c r="O70" s="316"/>
      <c r="P70" s="79"/>
      <c r="Q70" s="222" t="s">
        <v>161</v>
      </c>
      <c r="R70" s="50"/>
      <c r="S70" s="51"/>
      <c r="T70" s="65"/>
      <c r="U70" s="83" t="str">
        <f>IF($R70=0,"",IF($AD$61="-","-",$AS70))</f>
        <v/>
      </c>
      <c r="V70" s="66"/>
      <c r="W70" s="66"/>
      <c r="X70" s="66"/>
      <c r="Y70" s="66"/>
      <c r="Z70" s="63"/>
      <c r="AA70" s="69"/>
      <c r="AB70" s="150"/>
      <c r="AC70" s="350"/>
      <c r="AD70" s="125"/>
      <c r="AE70" s="112"/>
      <c r="AF70" s="112"/>
      <c r="AH70" s="80"/>
      <c r="AI70" s="80"/>
      <c r="AJ70" s="18"/>
      <c r="AK70" s="18"/>
      <c r="AL70" s="18"/>
      <c r="AM70" s="18"/>
      <c r="AN70" s="18"/>
      <c r="AO70" s="18"/>
      <c r="AP70" s="18"/>
      <c r="AR70" s="7" t="s">
        <v>162</v>
      </c>
      <c r="AS70" s="184">
        <v>0.5</v>
      </c>
    </row>
    <row r="71" spans="1:45" s="7" customFormat="1" ht="29.25" customHeight="1">
      <c r="A71" s="7">
        <v>1</v>
      </c>
      <c r="B71" s="6">
        <v>1</v>
      </c>
      <c r="C71" s="6">
        <v>1</v>
      </c>
      <c r="D71" s="6">
        <v>1</v>
      </c>
      <c r="E71" s="6">
        <v>1</v>
      </c>
      <c r="F71" s="6">
        <v>1</v>
      </c>
      <c r="G71" s="6">
        <v>1</v>
      </c>
      <c r="H71" s="6">
        <v>1</v>
      </c>
      <c r="I71" s="6">
        <v>1</v>
      </c>
      <c r="J71" s="6" cm="1">
        <f t="array" ref="J71">INDEX(A71:I71,1,VLOOKUP($L$3,$M$227:$O$241,$O$226,))</f>
        <v>1</v>
      </c>
      <c r="K71" s="4"/>
      <c r="L71" s="345"/>
      <c r="M71" s="382"/>
      <c r="N71" s="315"/>
      <c r="O71" s="316"/>
      <c r="P71" s="301"/>
      <c r="Q71" s="302"/>
      <c r="R71" s="50"/>
      <c r="S71" s="51"/>
      <c r="T71" s="65"/>
      <c r="U71" s="66"/>
      <c r="V71" s="66"/>
      <c r="W71" s="66"/>
      <c r="X71" s="66"/>
      <c r="Y71" s="66"/>
      <c r="Z71" s="63"/>
      <c r="AA71" s="69"/>
      <c r="AB71" s="150"/>
      <c r="AC71" s="350"/>
      <c r="AD71" s="125"/>
      <c r="AE71" s="112"/>
      <c r="AF71" s="112"/>
      <c r="AH71" s="80"/>
      <c r="AI71" s="80"/>
      <c r="AJ71" s="18"/>
      <c r="AK71" s="18"/>
      <c r="AL71" s="18"/>
      <c r="AM71" s="18"/>
      <c r="AN71" s="18"/>
      <c r="AO71" s="18"/>
      <c r="AP71" s="18"/>
    </row>
    <row r="72" spans="1:45" s="7" customFormat="1" ht="29.25" customHeight="1">
      <c r="A72" s="7">
        <v>1</v>
      </c>
      <c r="B72" s="6">
        <v>1</v>
      </c>
      <c r="C72" s="6">
        <v>1</v>
      </c>
      <c r="D72" s="6">
        <v>1</v>
      </c>
      <c r="E72" s="6">
        <v>1</v>
      </c>
      <c r="F72" s="6">
        <v>1</v>
      </c>
      <c r="G72" s="6">
        <v>1</v>
      </c>
      <c r="H72" s="6">
        <v>1</v>
      </c>
      <c r="I72" s="6">
        <v>1</v>
      </c>
      <c r="J72" s="6" cm="1">
        <f t="array" ref="J72">INDEX(A72:I72,1,VLOOKUP($L$3,$M$227:$O$241,$O$226,))</f>
        <v>1</v>
      </c>
      <c r="K72" s="4"/>
      <c r="L72" s="345"/>
      <c r="M72" s="382"/>
      <c r="N72" s="315"/>
      <c r="O72" s="316"/>
      <c r="P72" s="77"/>
      <c r="Q72" s="222" t="s">
        <v>163</v>
      </c>
      <c r="R72" s="50"/>
      <c r="S72" s="51"/>
      <c r="T72" s="65"/>
      <c r="U72" s="83" t="str">
        <f>IF($R72=0,"",IF($AD$61="-","-",$AS72))</f>
        <v/>
      </c>
      <c r="V72" s="66"/>
      <c r="W72" s="66"/>
      <c r="X72" s="66"/>
      <c r="Y72" s="66"/>
      <c r="Z72" s="63"/>
      <c r="AA72" s="69"/>
      <c r="AB72" s="150"/>
      <c r="AC72" s="350"/>
      <c r="AD72" s="125"/>
      <c r="AE72" s="112"/>
      <c r="AF72" s="112"/>
      <c r="AH72" s="80"/>
      <c r="AI72" s="80"/>
      <c r="AJ72" s="18"/>
      <c r="AK72" s="18"/>
      <c r="AL72" s="18"/>
      <c r="AM72" s="18"/>
      <c r="AN72" s="18"/>
      <c r="AO72" s="18"/>
      <c r="AP72" s="18"/>
      <c r="AR72" s="7" t="s">
        <v>164</v>
      </c>
      <c r="AS72" s="184">
        <v>0.5</v>
      </c>
    </row>
    <row r="73" spans="1:45" s="7" customFormat="1" ht="29.25" customHeight="1">
      <c r="A73" s="7">
        <v>1</v>
      </c>
      <c r="B73" s="6">
        <v>1</v>
      </c>
      <c r="C73" s="6">
        <v>1</v>
      </c>
      <c r="D73" s="6">
        <v>1</v>
      </c>
      <c r="E73" s="6">
        <v>1</v>
      </c>
      <c r="F73" s="6">
        <v>1</v>
      </c>
      <c r="G73" s="6">
        <v>1</v>
      </c>
      <c r="H73" s="6">
        <v>1</v>
      </c>
      <c r="I73" s="6">
        <v>1</v>
      </c>
      <c r="J73" s="6" cm="1">
        <f t="array" ref="J73">INDEX(A73:I73,1,VLOOKUP($L$3,$M$227:$O$241,$O$226,))</f>
        <v>1</v>
      </c>
      <c r="K73" s="4"/>
      <c r="L73" s="345"/>
      <c r="M73" s="382"/>
      <c r="N73" s="315"/>
      <c r="O73" s="316"/>
      <c r="P73" s="301"/>
      <c r="Q73" s="302"/>
      <c r="R73" s="50"/>
      <c r="S73" s="51"/>
      <c r="T73" s="65"/>
      <c r="U73" s="66"/>
      <c r="V73" s="66"/>
      <c r="W73" s="66"/>
      <c r="X73" s="66"/>
      <c r="Y73" s="66"/>
      <c r="Z73" s="63"/>
      <c r="AA73" s="69"/>
      <c r="AB73" s="150"/>
      <c r="AC73" s="350"/>
      <c r="AD73" s="125"/>
      <c r="AE73" s="112"/>
      <c r="AF73" s="112"/>
      <c r="AH73" s="80"/>
      <c r="AI73" s="80"/>
      <c r="AJ73" s="18"/>
      <c r="AK73" s="18"/>
      <c r="AL73" s="18"/>
      <c r="AM73" s="18"/>
      <c r="AN73" s="18"/>
      <c r="AO73" s="18"/>
      <c r="AP73" s="18"/>
    </row>
    <row r="74" spans="1:45" s="7" customFormat="1" ht="29.25" customHeight="1">
      <c r="A74" s="7">
        <v>1</v>
      </c>
      <c r="B74" s="6">
        <v>1</v>
      </c>
      <c r="C74" s="6">
        <v>1</v>
      </c>
      <c r="D74" s="6">
        <v>1</v>
      </c>
      <c r="E74" s="6">
        <v>1</v>
      </c>
      <c r="F74" s="6">
        <v>1</v>
      </c>
      <c r="G74" s="6">
        <v>1</v>
      </c>
      <c r="H74" s="6">
        <v>1</v>
      </c>
      <c r="I74" s="6">
        <v>1</v>
      </c>
      <c r="J74" s="6" cm="1">
        <f t="array" ref="J74">INDEX(A74:I74,1,VLOOKUP($L$3,$M$227:$O$241,$O$226,))</f>
        <v>1</v>
      </c>
      <c r="K74" s="4"/>
      <c r="L74" s="345"/>
      <c r="M74" s="382"/>
      <c r="N74" s="315"/>
      <c r="O74" s="316"/>
      <c r="P74" s="77"/>
      <c r="Q74" s="219" t="s">
        <v>165</v>
      </c>
      <c r="R74" s="50"/>
      <c r="S74" s="51"/>
      <c r="T74" s="65"/>
      <c r="U74" s="176" t="str">
        <f>IF($R74=0,"",IF($AD$61="-","-",$AS74))</f>
        <v/>
      </c>
      <c r="V74" s="66"/>
      <c r="W74" s="66"/>
      <c r="X74" s="66"/>
      <c r="Y74" s="66"/>
      <c r="Z74" s="63"/>
      <c r="AA74" s="69"/>
      <c r="AB74" s="150"/>
      <c r="AC74" s="350"/>
      <c r="AD74" s="125"/>
      <c r="AE74" s="112"/>
      <c r="AF74" s="112"/>
      <c r="AH74" s="80"/>
      <c r="AI74" s="80"/>
      <c r="AJ74" s="18"/>
      <c r="AK74" s="18"/>
      <c r="AL74" s="18"/>
      <c r="AM74" s="18"/>
      <c r="AN74" s="18"/>
      <c r="AO74" s="18"/>
      <c r="AP74" s="18"/>
      <c r="AR74" s="7" t="s">
        <v>165</v>
      </c>
      <c r="AS74" s="184">
        <v>1</v>
      </c>
    </row>
    <row r="75" spans="1:45" s="7" customFormat="1" ht="29.25" customHeight="1">
      <c r="A75" s="7">
        <v>1</v>
      </c>
      <c r="B75" s="6">
        <v>1</v>
      </c>
      <c r="C75" s="6">
        <v>1</v>
      </c>
      <c r="D75" s="6">
        <v>1</v>
      </c>
      <c r="E75" s="6">
        <v>1</v>
      </c>
      <c r="F75" s="6">
        <v>1</v>
      </c>
      <c r="G75" s="6">
        <v>1</v>
      </c>
      <c r="H75" s="6">
        <v>1</v>
      </c>
      <c r="I75" s="6">
        <v>1</v>
      </c>
      <c r="J75" s="6" cm="1">
        <f t="array" ref="J75">INDEX(A75:I75,1,VLOOKUP($L$3,$M$227:$O$241,$O$226,))</f>
        <v>1</v>
      </c>
      <c r="K75" s="4"/>
      <c r="L75" s="345"/>
      <c r="M75" s="382"/>
      <c r="N75" s="315"/>
      <c r="O75" s="316"/>
      <c r="P75" s="78"/>
      <c r="Q75" s="219" t="s">
        <v>166</v>
      </c>
      <c r="R75" s="50"/>
      <c r="S75" s="51"/>
      <c r="T75" s="65"/>
      <c r="U75" s="62"/>
      <c r="V75" s="62"/>
      <c r="W75" s="62"/>
      <c r="X75" s="62"/>
      <c r="Y75" s="62"/>
      <c r="Z75" s="63"/>
      <c r="AA75" s="69"/>
      <c r="AB75" s="150"/>
      <c r="AC75" s="350"/>
      <c r="AD75" s="125"/>
      <c r="AE75" s="112"/>
      <c r="AF75" s="112"/>
      <c r="AH75" s="80"/>
      <c r="AI75" s="80"/>
      <c r="AJ75" s="18"/>
      <c r="AK75" s="18"/>
      <c r="AL75" s="18"/>
      <c r="AM75" s="18"/>
      <c r="AN75" s="18"/>
      <c r="AO75" s="18"/>
      <c r="AP75" s="18"/>
      <c r="AS75" s="69"/>
    </row>
    <row r="76" spans="1:45" s="7" customFormat="1" ht="29.25" customHeight="1">
      <c r="A76" s="7">
        <v>1</v>
      </c>
      <c r="B76" s="6">
        <v>1</v>
      </c>
      <c r="C76" s="6">
        <v>1</v>
      </c>
      <c r="D76" s="6">
        <v>1</v>
      </c>
      <c r="E76" s="6">
        <v>1</v>
      </c>
      <c r="F76" s="6">
        <v>1</v>
      </c>
      <c r="G76" s="6">
        <v>1</v>
      </c>
      <c r="H76" s="6">
        <v>1</v>
      </c>
      <c r="I76" s="6">
        <v>1</v>
      </c>
      <c r="J76" s="6" cm="1">
        <f t="array" ref="J76">INDEX(A76:I76,1,VLOOKUP($L$3,$M$227:$O$241,$O$226,))</f>
        <v>1</v>
      </c>
      <c r="K76" s="4"/>
      <c r="L76" s="345"/>
      <c r="M76" s="382"/>
      <c r="N76" s="315"/>
      <c r="O76" s="316"/>
      <c r="P76" s="78"/>
      <c r="Q76" s="222" t="s">
        <v>167</v>
      </c>
      <c r="R76" s="50"/>
      <c r="S76" s="51"/>
      <c r="T76" s="65"/>
      <c r="U76" s="83" t="str">
        <f>IF($R76=0,"",IF($AD$61="-","-",$AS76))</f>
        <v/>
      </c>
      <c r="V76" s="66"/>
      <c r="W76" s="66"/>
      <c r="X76" s="66"/>
      <c r="Y76" s="66"/>
      <c r="Z76" s="63"/>
      <c r="AA76" s="69"/>
      <c r="AB76" s="150"/>
      <c r="AC76" s="350"/>
      <c r="AD76" s="125"/>
      <c r="AE76" s="112"/>
      <c r="AF76" s="112"/>
      <c r="AH76" s="80"/>
      <c r="AI76" s="80"/>
      <c r="AJ76" s="18"/>
      <c r="AK76" s="18"/>
      <c r="AL76" s="18"/>
      <c r="AM76" s="18"/>
      <c r="AN76" s="18"/>
      <c r="AO76" s="18"/>
      <c r="AP76" s="18"/>
      <c r="AR76" s="7" t="s">
        <v>168</v>
      </c>
      <c r="AS76" s="184">
        <v>0.5</v>
      </c>
    </row>
    <row r="77" spans="1:45" s="7" customFormat="1" ht="29.25" customHeight="1">
      <c r="A77" s="7">
        <v>1</v>
      </c>
      <c r="B77" s="6">
        <v>1</v>
      </c>
      <c r="C77" s="6">
        <v>1</v>
      </c>
      <c r="D77" s="6">
        <v>1</v>
      </c>
      <c r="E77" s="6">
        <v>1</v>
      </c>
      <c r="F77" s="6">
        <v>1</v>
      </c>
      <c r="G77" s="6">
        <v>1</v>
      </c>
      <c r="H77" s="6">
        <v>1</v>
      </c>
      <c r="I77" s="6">
        <v>1</v>
      </c>
      <c r="J77" s="6" cm="1">
        <f t="array" ref="J77">INDEX(A77:I77,1,VLOOKUP($L$3,$M$227:$O$241,$O$226,))</f>
        <v>1</v>
      </c>
      <c r="K77" s="4"/>
      <c r="L77" s="345"/>
      <c r="M77" s="382"/>
      <c r="N77" s="315"/>
      <c r="O77" s="316"/>
      <c r="P77" s="301"/>
      <c r="Q77" s="302"/>
      <c r="R77" s="50"/>
      <c r="S77" s="51"/>
      <c r="T77" s="65"/>
      <c r="U77" s="66"/>
      <c r="V77" s="66"/>
      <c r="W77" s="66"/>
      <c r="X77" s="66"/>
      <c r="Y77" s="66"/>
      <c r="Z77" s="63"/>
      <c r="AA77" s="69"/>
      <c r="AB77" s="150"/>
      <c r="AC77" s="350"/>
      <c r="AD77" s="125"/>
      <c r="AE77" s="112"/>
      <c r="AF77" s="112"/>
      <c r="AH77" s="80"/>
      <c r="AI77" s="80"/>
      <c r="AJ77" s="18"/>
      <c r="AK77" s="18"/>
      <c r="AL77" s="18"/>
      <c r="AM77" s="18"/>
      <c r="AN77" s="18"/>
      <c r="AO77" s="18"/>
      <c r="AP77" s="18"/>
    </row>
    <row r="78" spans="1:45" s="7" customFormat="1" ht="29.25" customHeight="1">
      <c r="A78" s="7">
        <v>1</v>
      </c>
      <c r="B78" s="6">
        <v>1</v>
      </c>
      <c r="C78" s="6">
        <v>1</v>
      </c>
      <c r="D78" s="6">
        <v>1</v>
      </c>
      <c r="E78" s="6">
        <v>1</v>
      </c>
      <c r="F78" s="6">
        <v>1</v>
      </c>
      <c r="G78" s="6">
        <v>1</v>
      </c>
      <c r="H78" s="6">
        <v>1</v>
      </c>
      <c r="I78" s="6">
        <v>1</v>
      </c>
      <c r="J78" s="6" cm="1">
        <f t="array" ref="J78">INDEX(A78:I78,1,VLOOKUP($L$3,$M$227:$O$241,$O$226,))</f>
        <v>1</v>
      </c>
      <c r="K78" s="4"/>
      <c r="L78" s="345"/>
      <c r="M78" s="382"/>
      <c r="N78" s="315"/>
      <c r="O78" s="316"/>
      <c r="P78" s="78"/>
      <c r="Q78" s="219" t="s">
        <v>169</v>
      </c>
      <c r="R78" s="50"/>
      <c r="S78" s="51"/>
      <c r="T78" s="65"/>
      <c r="U78" s="83" t="str">
        <f>IF($R78=0,"",IF($AD$61="-","-",$AS78))</f>
        <v/>
      </c>
      <c r="V78" s="66"/>
      <c r="W78" s="66"/>
      <c r="X78" s="66"/>
      <c r="Y78" s="66"/>
      <c r="Z78" s="63"/>
      <c r="AA78" s="69"/>
      <c r="AB78" s="150"/>
      <c r="AC78" s="350"/>
      <c r="AD78" s="125"/>
      <c r="AE78" s="112"/>
      <c r="AF78" s="112"/>
      <c r="AH78" s="80"/>
      <c r="AI78" s="80"/>
      <c r="AJ78" s="18"/>
      <c r="AK78" s="18"/>
      <c r="AL78" s="18"/>
      <c r="AM78" s="18"/>
      <c r="AN78" s="18"/>
      <c r="AO78" s="18"/>
      <c r="AP78" s="18"/>
      <c r="AR78" s="7" t="s">
        <v>169</v>
      </c>
      <c r="AS78" s="184">
        <v>0.5</v>
      </c>
    </row>
    <row r="79" spans="1:45" s="7" customFormat="1" ht="29.25" customHeight="1">
      <c r="A79" s="7">
        <v>1</v>
      </c>
      <c r="B79" s="6">
        <v>1</v>
      </c>
      <c r="C79" s="6">
        <v>1</v>
      </c>
      <c r="D79" s="6">
        <v>1</v>
      </c>
      <c r="E79" s="6">
        <v>1</v>
      </c>
      <c r="F79" s="6">
        <v>1</v>
      </c>
      <c r="G79" s="6">
        <v>1</v>
      </c>
      <c r="H79" s="6">
        <v>1</v>
      </c>
      <c r="I79" s="6">
        <v>1</v>
      </c>
      <c r="J79" s="6" cm="1">
        <f t="array" ref="J79">INDEX(A79:I79,1,VLOOKUP($L$3,$M$227:$O$241,$O$226,))</f>
        <v>1</v>
      </c>
      <c r="K79" s="4"/>
      <c r="L79" s="345"/>
      <c r="M79" s="382"/>
      <c r="N79" s="315"/>
      <c r="O79" s="316"/>
      <c r="P79" s="78"/>
      <c r="Q79" s="219" t="s">
        <v>170</v>
      </c>
      <c r="R79" s="50"/>
      <c r="S79" s="51"/>
      <c r="T79" s="65"/>
      <c r="U79" s="62"/>
      <c r="V79" s="62"/>
      <c r="W79" s="62"/>
      <c r="X79" s="62"/>
      <c r="Y79" s="62"/>
      <c r="Z79" s="63"/>
      <c r="AA79" s="69"/>
      <c r="AB79" s="150"/>
      <c r="AC79" s="350"/>
      <c r="AD79" s="125"/>
      <c r="AE79" s="112"/>
      <c r="AF79" s="112"/>
      <c r="AH79" s="80"/>
      <c r="AI79" s="80"/>
      <c r="AJ79" s="18"/>
      <c r="AK79" s="18"/>
      <c r="AL79" s="18"/>
      <c r="AM79" s="18"/>
      <c r="AN79" s="18"/>
      <c r="AO79" s="18"/>
      <c r="AP79" s="18"/>
    </row>
    <row r="80" spans="1:45" s="7" customFormat="1" ht="29.25" customHeight="1">
      <c r="A80" s="7">
        <v>1</v>
      </c>
      <c r="B80" s="6">
        <v>1</v>
      </c>
      <c r="C80" s="6">
        <v>1</v>
      </c>
      <c r="D80" s="6">
        <v>1</v>
      </c>
      <c r="E80" s="6">
        <v>1</v>
      </c>
      <c r="F80" s="6">
        <v>1</v>
      </c>
      <c r="G80" s="6">
        <v>1</v>
      </c>
      <c r="H80" s="6">
        <v>1</v>
      </c>
      <c r="I80" s="6">
        <v>1</v>
      </c>
      <c r="J80" s="6" cm="1">
        <f t="array" ref="J80">INDEX(A80:I80,1,VLOOKUP($L$3,$M$227:$O$241,$O$226,))</f>
        <v>1</v>
      </c>
      <c r="K80" s="4"/>
      <c r="L80" s="345"/>
      <c r="M80" s="382"/>
      <c r="N80" s="315"/>
      <c r="O80" s="316"/>
      <c r="P80" s="78"/>
      <c r="Q80" s="222" t="s">
        <v>171</v>
      </c>
      <c r="R80" s="50"/>
      <c r="S80" s="51"/>
      <c r="T80" s="65"/>
      <c r="U80" s="62"/>
      <c r="V80" s="62"/>
      <c r="W80" s="62"/>
      <c r="X80" s="62"/>
      <c r="Y80" s="62"/>
      <c r="Z80" s="63"/>
      <c r="AA80" s="69"/>
      <c r="AB80" s="150"/>
      <c r="AC80" s="350"/>
      <c r="AD80" s="125"/>
      <c r="AE80" s="112"/>
      <c r="AF80" s="112"/>
      <c r="AH80" s="80"/>
      <c r="AI80" s="80"/>
      <c r="AJ80" s="18"/>
      <c r="AK80" s="18"/>
      <c r="AL80" s="18"/>
      <c r="AM80" s="18"/>
      <c r="AN80" s="18"/>
      <c r="AO80" s="18"/>
      <c r="AP80" s="18"/>
    </row>
    <row r="81" spans="1:51" s="7" customFormat="1" ht="29.25" customHeight="1">
      <c r="A81" s="7">
        <v>1</v>
      </c>
      <c r="B81" s="6">
        <v>1</v>
      </c>
      <c r="C81" s="6">
        <v>1</v>
      </c>
      <c r="D81" s="6">
        <v>1</v>
      </c>
      <c r="E81" s="6">
        <v>1</v>
      </c>
      <c r="F81" s="6">
        <v>1</v>
      </c>
      <c r="G81" s="6">
        <v>1</v>
      </c>
      <c r="H81" s="6">
        <v>1</v>
      </c>
      <c r="I81" s="6">
        <v>1</v>
      </c>
      <c r="J81" s="6" cm="1">
        <f t="array" ref="J81">INDEX(A81:I81,1,VLOOKUP($L$3,$M$227:$O$241,$O$226,))</f>
        <v>1</v>
      </c>
      <c r="K81" s="4"/>
      <c r="L81" s="345"/>
      <c r="M81" s="382"/>
      <c r="N81" s="315"/>
      <c r="O81" s="316"/>
      <c r="P81" s="367"/>
      <c r="Q81" s="368"/>
      <c r="R81" s="50"/>
      <c r="S81" s="51"/>
      <c r="T81" s="65"/>
      <c r="U81" s="62"/>
      <c r="V81" s="62"/>
      <c r="W81" s="62"/>
      <c r="X81" s="62"/>
      <c r="Y81" s="62"/>
      <c r="Z81" s="63"/>
      <c r="AA81" s="69"/>
      <c r="AB81" s="150"/>
      <c r="AC81" s="350"/>
      <c r="AD81" s="125"/>
      <c r="AE81" s="112"/>
      <c r="AF81" s="112"/>
      <c r="AH81" s="80"/>
      <c r="AI81" s="80"/>
      <c r="AJ81" s="18"/>
      <c r="AK81" s="18"/>
      <c r="AL81" s="18"/>
      <c r="AM81" s="18"/>
      <c r="AN81" s="18"/>
      <c r="AO81" s="18"/>
      <c r="AP81" s="18"/>
    </row>
    <row r="82" spans="1:51" s="7" customFormat="1" ht="29.25" customHeight="1">
      <c r="A82" s="7">
        <v>1</v>
      </c>
      <c r="B82" s="6">
        <v>1</v>
      </c>
      <c r="C82" s="6">
        <v>1</v>
      </c>
      <c r="D82" s="6">
        <v>1</v>
      </c>
      <c r="E82" s="6">
        <v>1</v>
      </c>
      <c r="F82" s="6">
        <v>1</v>
      </c>
      <c r="G82" s="6">
        <v>1</v>
      </c>
      <c r="H82" s="6">
        <v>1</v>
      </c>
      <c r="I82" s="6">
        <v>1</v>
      </c>
      <c r="J82" s="6" cm="1">
        <f t="array" ref="J82">INDEX(A82:I82,1,VLOOKUP($L$3,$M$227:$O$241,$O$226,))</f>
        <v>1</v>
      </c>
      <c r="K82" s="4"/>
      <c r="L82" s="345"/>
      <c r="M82" s="382"/>
      <c r="N82" s="315"/>
      <c r="O82" s="316"/>
      <c r="P82" s="78"/>
      <c r="Q82" s="219" t="s">
        <v>172</v>
      </c>
      <c r="R82" s="50"/>
      <c r="S82" s="51"/>
      <c r="T82" s="65"/>
      <c r="U82" s="62"/>
      <c r="V82" s="62"/>
      <c r="W82" s="62"/>
      <c r="X82" s="62"/>
      <c r="Y82" s="62"/>
      <c r="Z82" s="63"/>
      <c r="AA82" s="69"/>
      <c r="AB82" s="150"/>
      <c r="AC82" s="350"/>
      <c r="AD82" s="125"/>
      <c r="AE82" s="112"/>
      <c r="AF82" s="112"/>
      <c r="AH82" s="80"/>
      <c r="AI82" s="80"/>
      <c r="AJ82" s="18"/>
      <c r="AK82" s="18"/>
      <c r="AL82" s="18"/>
      <c r="AM82" s="18"/>
      <c r="AN82" s="18"/>
      <c r="AO82" s="18"/>
      <c r="AP82" s="18"/>
    </row>
    <row r="83" spans="1:51" s="7" customFormat="1" ht="29.25" customHeight="1">
      <c r="A83" s="7">
        <v>1</v>
      </c>
      <c r="B83" s="6">
        <v>1</v>
      </c>
      <c r="C83" s="6">
        <v>1</v>
      </c>
      <c r="D83" s="6">
        <v>1</v>
      </c>
      <c r="E83" s="6">
        <v>1</v>
      </c>
      <c r="F83" s="6">
        <v>1</v>
      </c>
      <c r="G83" s="6">
        <v>1</v>
      </c>
      <c r="H83" s="6">
        <v>1</v>
      </c>
      <c r="I83" s="6">
        <v>1</v>
      </c>
      <c r="J83" s="6" cm="1">
        <f t="array" ref="J83">INDEX(A83:I83,1,VLOOKUP($L$3,$M$227:$O$241,$O$226,))</f>
        <v>1</v>
      </c>
      <c r="K83" s="4"/>
      <c r="L83" s="345"/>
      <c r="M83" s="382"/>
      <c r="N83" s="315"/>
      <c r="O83" s="316"/>
      <c r="P83" s="78"/>
      <c r="Q83" s="219" t="s">
        <v>173</v>
      </c>
      <c r="R83" s="50"/>
      <c r="S83" s="51"/>
      <c r="T83" s="65"/>
      <c r="U83" s="62"/>
      <c r="V83" s="62"/>
      <c r="W83" s="62"/>
      <c r="X83" s="62"/>
      <c r="Y83" s="62"/>
      <c r="Z83" s="63"/>
      <c r="AA83" s="69"/>
      <c r="AB83" s="150"/>
      <c r="AC83" s="350"/>
      <c r="AD83" s="125"/>
      <c r="AE83" s="112"/>
      <c r="AF83" s="112"/>
      <c r="AH83" s="80"/>
      <c r="AI83" s="80"/>
      <c r="AJ83" s="18"/>
      <c r="AK83" s="18"/>
      <c r="AL83" s="18"/>
      <c r="AM83" s="18"/>
      <c r="AN83" s="18"/>
      <c r="AO83" s="18"/>
      <c r="AP83" s="18"/>
    </row>
    <row r="84" spans="1:51" s="7" customFormat="1" ht="29.25" customHeight="1">
      <c r="A84" s="7">
        <v>1</v>
      </c>
      <c r="B84" s="6">
        <v>1</v>
      </c>
      <c r="C84" s="6">
        <v>1</v>
      </c>
      <c r="D84" s="6">
        <v>1</v>
      </c>
      <c r="E84" s="6">
        <v>1</v>
      </c>
      <c r="F84" s="6">
        <v>1</v>
      </c>
      <c r="G84" s="6">
        <v>1</v>
      </c>
      <c r="H84" s="6">
        <v>1</v>
      </c>
      <c r="I84" s="6">
        <v>1</v>
      </c>
      <c r="J84" s="6" cm="1">
        <f t="array" ref="J84">INDEX(A84:I84,1,VLOOKUP($L$3,$M$227:$O$241,$O$226,))</f>
        <v>1</v>
      </c>
      <c r="K84" s="4"/>
      <c r="L84" s="345"/>
      <c r="M84" s="382"/>
      <c r="N84" s="315"/>
      <c r="O84" s="316"/>
      <c r="P84" s="78"/>
      <c r="Q84" s="222" t="s">
        <v>174</v>
      </c>
      <c r="R84" s="50"/>
      <c r="S84" s="51"/>
      <c r="T84" s="65"/>
      <c r="U84" s="62"/>
      <c r="V84" s="62"/>
      <c r="W84" s="62"/>
      <c r="X84" s="62"/>
      <c r="Y84" s="62"/>
      <c r="Z84" s="63"/>
      <c r="AA84" s="69"/>
      <c r="AB84" s="150"/>
      <c r="AC84" s="350"/>
      <c r="AD84" s="125"/>
      <c r="AE84" s="112"/>
      <c r="AF84" s="112"/>
      <c r="AH84" s="80"/>
      <c r="AI84" s="80"/>
      <c r="AJ84" s="18"/>
      <c r="AK84" s="18"/>
      <c r="AL84" s="18"/>
      <c r="AM84" s="18"/>
      <c r="AN84" s="18"/>
      <c r="AO84" s="18"/>
      <c r="AP84" s="18"/>
    </row>
    <row r="85" spans="1:51" s="7" customFormat="1" ht="29.25" customHeight="1">
      <c r="A85" s="7">
        <v>1</v>
      </c>
      <c r="B85" s="6">
        <v>1</v>
      </c>
      <c r="C85" s="6">
        <v>1</v>
      </c>
      <c r="D85" s="6">
        <v>1</v>
      </c>
      <c r="E85" s="6">
        <v>1</v>
      </c>
      <c r="F85" s="6">
        <v>1</v>
      </c>
      <c r="G85" s="6">
        <v>1</v>
      </c>
      <c r="H85" s="6">
        <v>1</v>
      </c>
      <c r="I85" s="6">
        <v>1</v>
      </c>
      <c r="J85" s="6" cm="1">
        <f t="array" ref="J85">INDEX(A85:I85,1,VLOOKUP($L$3,$M$227:$O$241,$O$226,))</f>
        <v>1</v>
      </c>
      <c r="K85" s="4"/>
      <c r="L85" s="345"/>
      <c r="M85" s="382"/>
      <c r="N85" s="315"/>
      <c r="O85" s="316"/>
      <c r="P85" s="301"/>
      <c r="Q85" s="302"/>
      <c r="R85" s="50"/>
      <c r="S85" s="51"/>
      <c r="T85" s="65"/>
      <c r="U85" s="62"/>
      <c r="V85" s="62"/>
      <c r="W85" s="62"/>
      <c r="X85" s="62"/>
      <c r="Y85" s="62"/>
      <c r="Z85" s="63"/>
      <c r="AA85" s="69"/>
      <c r="AB85" s="150"/>
      <c r="AC85" s="350"/>
      <c r="AD85" s="125"/>
      <c r="AE85" s="112"/>
      <c r="AF85" s="112"/>
      <c r="AH85" s="80"/>
      <c r="AI85" s="80"/>
      <c r="AJ85" s="18"/>
      <c r="AK85" s="18"/>
      <c r="AL85" s="18"/>
      <c r="AM85" s="18"/>
      <c r="AN85" s="18"/>
      <c r="AO85" s="18"/>
      <c r="AP85" s="18"/>
    </row>
    <row r="86" spans="1:51" s="7" customFormat="1" ht="29.25" customHeight="1">
      <c r="A86" s="7">
        <v>1</v>
      </c>
      <c r="B86" s="6">
        <v>1</v>
      </c>
      <c r="C86" s="6">
        <v>1</v>
      </c>
      <c r="D86" s="6">
        <v>1</v>
      </c>
      <c r="E86" s="6">
        <v>1</v>
      </c>
      <c r="F86" s="6">
        <v>1</v>
      </c>
      <c r="G86" s="6">
        <v>1</v>
      </c>
      <c r="H86" s="6">
        <v>1</v>
      </c>
      <c r="I86" s="6">
        <v>1</v>
      </c>
      <c r="J86" s="6" cm="1">
        <f t="array" ref="J86">INDEX(A86:I86,1,VLOOKUP($L$3,$M$227:$O$241,$O$226,))</f>
        <v>1</v>
      </c>
      <c r="K86" s="4"/>
      <c r="L86" s="345"/>
      <c r="M86" s="382"/>
      <c r="N86" s="315"/>
      <c r="O86" s="316"/>
      <c r="P86" s="78"/>
      <c r="Q86" s="222" t="s">
        <v>175</v>
      </c>
      <c r="R86" s="50"/>
      <c r="S86" s="51"/>
      <c r="T86" s="65"/>
      <c r="U86" s="62"/>
      <c r="V86" s="62"/>
      <c r="W86" s="62"/>
      <c r="X86" s="62"/>
      <c r="Y86" s="62"/>
      <c r="Z86" s="63"/>
      <c r="AA86" s="69"/>
      <c r="AB86" s="150"/>
      <c r="AC86" s="350"/>
      <c r="AD86" s="125"/>
      <c r="AE86" s="112"/>
      <c r="AF86" s="112"/>
      <c r="AH86" s="80"/>
      <c r="AI86" s="80"/>
      <c r="AJ86" s="18"/>
      <c r="AK86" s="18"/>
      <c r="AL86" s="18"/>
      <c r="AM86" s="18"/>
      <c r="AN86" s="18"/>
      <c r="AO86" s="18"/>
      <c r="AP86" s="18"/>
    </row>
    <row r="87" spans="1:51" s="7" customFormat="1" ht="29.25" customHeight="1">
      <c r="A87" s="7">
        <v>1</v>
      </c>
      <c r="B87" s="6">
        <v>1</v>
      </c>
      <c r="C87" s="6">
        <v>1</v>
      </c>
      <c r="D87" s="6">
        <v>1</v>
      </c>
      <c r="E87" s="6">
        <v>1</v>
      </c>
      <c r="F87" s="6">
        <v>1</v>
      </c>
      <c r="G87" s="6">
        <v>1</v>
      </c>
      <c r="H87" s="6">
        <v>1</v>
      </c>
      <c r="I87" s="6">
        <v>1</v>
      </c>
      <c r="J87" s="6" cm="1">
        <f t="array" ref="J87">INDEX(A87:I87,1,VLOOKUP($L$3,$M$227:$O$241,$O$226,))</f>
        <v>1</v>
      </c>
      <c r="K87" s="4"/>
      <c r="L87" s="345"/>
      <c r="M87" s="382"/>
      <c r="N87" s="315"/>
      <c r="O87" s="316"/>
      <c r="P87" s="78"/>
      <c r="Q87" s="222" t="s">
        <v>176</v>
      </c>
      <c r="R87" s="50"/>
      <c r="S87" s="51"/>
      <c r="T87" s="65"/>
      <c r="U87" s="62"/>
      <c r="V87" s="62"/>
      <c r="W87" s="62"/>
      <c r="X87" s="62"/>
      <c r="Y87" s="62"/>
      <c r="Z87" s="63"/>
      <c r="AA87" s="69"/>
      <c r="AB87" s="150"/>
      <c r="AC87" s="350"/>
      <c r="AD87" s="125"/>
      <c r="AE87" s="112"/>
      <c r="AF87" s="112"/>
      <c r="AH87" s="80"/>
      <c r="AI87" s="80"/>
      <c r="AJ87" s="18"/>
      <c r="AK87" s="18"/>
      <c r="AL87" s="18"/>
      <c r="AM87" s="18"/>
      <c r="AN87" s="18"/>
      <c r="AO87" s="18"/>
      <c r="AP87" s="18"/>
    </row>
    <row r="88" spans="1:51" s="7" customFormat="1" ht="29.25" customHeight="1">
      <c r="A88" s="7">
        <v>1</v>
      </c>
      <c r="B88" s="6">
        <v>1</v>
      </c>
      <c r="C88" s="6">
        <v>1</v>
      </c>
      <c r="D88" s="6">
        <v>1</v>
      </c>
      <c r="E88" s="6">
        <v>1</v>
      </c>
      <c r="F88" s="6">
        <v>1</v>
      </c>
      <c r="G88" s="6">
        <v>1</v>
      </c>
      <c r="H88" s="6">
        <v>1</v>
      </c>
      <c r="I88" s="6">
        <v>1</v>
      </c>
      <c r="J88" s="6" cm="1">
        <f t="array" ref="J88">INDEX(A88:I88,1,VLOOKUP($L$3,$M$227:$O$241,$O$226,))</f>
        <v>1</v>
      </c>
      <c r="K88" s="4"/>
      <c r="L88" s="345"/>
      <c r="M88" s="382"/>
      <c r="N88" s="315"/>
      <c r="O88" s="316"/>
      <c r="P88" s="78"/>
      <c r="Q88" s="222" t="s">
        <v>177</v>
      </c>
      <c r="R88" s="50"/>
      <c r="S88" s="51"/>
      <c r="T88" s="65"/>
      <c r="U88" s="62"/>
      <c r="V88" s="62"/>
      <c r="W88" s="62"/>
      <c r="X88" s="62"/>
      <c r="Y88" s="62"/>
      <c r="Z88" s="63"/>
      <c r="AA88" s="69"/>
      <c r="AB88" s="150"/>
      <c r="AC88" s="350"/>
      <c r="AD88" s="125"/>
      <c r="AE88" s="112"/>
      <c r="AF88" s="112"/>
      <c r="AH88" s="80"/>
      <c r="AI88" s="80"/>
      <c r="AJ88" s="18"/>
      <c r="AK88" s="18"/>
      <c r="AL88" s="18"/>
      <c r="AM88" s="18"/>
      <c r="AN88" s="18"/>
      <c r="AO88" s="18"/>
      <c r="AP88" s="18"/>
    </row>
    <row r="89" spans="1:51" s="7" customFormat="1" ht="29.25" customHeight="1">
      <c r="A89" s="7">
        <v>1</v>
      </c>
      <c r="B89" s="6">
        <v>1</v>
      </c>
      <c r="C89" s="6">
        <v>1</v>
      </c>
      <c r="D89" s="6">
        <v>1</v>
      </c>
      <c r="E89" s="6">
        <v>1</v>
      </c>
      <c r="F89" s="6">
        <v>1</v>
      </c>
      <c r="G89" s="6">
        <v>1</v>
      </c>
      <c r="H89" s="6">
        <v>1</v>
      </c>
      <c r="I89" s="6">
        <v>1</v>
      </c>
      <c r="J89" s="6" cm="1">
        <f t="array" ref="J89">INDEX(A89:I89,1,VLOOKUP($L$3,$M$227:$O$241,$O$226,))</f>
        <v>1</v>
      </c>
      <c r="K89" s="4"/>
      <c r="L89" s="345"/>
      <c r="M89" s="382"/>
      <c r="N89" s="315"/>
      <c r="O89" s="316"/>
      <c r="P89" s="78"/>
      <c r="Q89" s="222" t="s">
        <v>178</v>
      </c>
      <c r="R89" s="50"/>
      <c r="S89" s="51"/>
      <c r="T89" s="65" t="str">
        <f>IF(AD61="-","","右欄に配点に対する比率を記載")</f>
        <v>右欄に配点に対する比率を記載</v>
      </c>
      <c r="U89" s="139"/>
      <c r="V89" s="62"/>
      <c r="W89" s="62"/>
      <c r="X89" s="62"/>
      <c r="Y89" s="62"/>
      <c r="Z89" s="63"/>
      <c r="AA89" s="69"/>
      <c r="AB89" s="150"/>
      <c r="AC89" s="350"/>
      <c r="AD89" s="125"/>
      <c r="AE89" s="112"/>
      <c r="AF89" s="112"/>
      <c r="AH89" s="80"/>
      <c r="AI89" s="80"/>
      <c r="AJ89" s="18"/>
      <c r="AK89" s="18"/>
      <c r="AL89" s="18"/>
      <c r="AM89" s="18"/>
      <c r="AN89" s="18"/>
      <c r="AO89" s="18"/>
      <c r="AP89" s="18"/>
    </row>
    <row r="90" spans="1:51" s="7" customFormat="1" ht="29.25" customHeight="1">
      <c r="A90" s="7">
        <v>1</v>
      </c>
      <c r="B90" s="6">
        <v>1</v>
      </c>
      <c r="C90" s="6">
        <v>1</v>
      </c>
      <c r="D90" s="6">
        <v>1</v>
      </c>
      <c r="E90" s="6">
        <v>1</v>
      </c>
      <c r="F90" s="6">
        <v>1</v>
      </c>
      <c r="G90" s="6">
        <v>1</v>
      </c>
      <c r="H90" s="6">
        <v>1</v>
      </c>
      <c r="I90" s="6">
        <v>1</v>
      </c>
      <c r="J90" s="6" cm="1">
        <f t="array" ref="J90">INDEX(A90:I90,1,VLOOKUP($L$3,$M$227:$O$241,$O$226,))</f>
        <v>1</v>
      </c>
      <c r="K90" s="4"/>
      <c r="L90" s="345"/>
      <c r="M90" s="382"/>
      <c r="N90" s="315"/>
      <c r="O90" s="316"/>
      <c r="P90" s="301"/>
      <c r="Q90" s="302"/>
      <c r="R90" s="50"/>
      <c r="S90" s="51"/>
      <c r="T90" s="65"/>
      <c r="U90" s="62"/>
      <c r="V90" s="62"/>
      <c r="W90" s="62"/>
      <c r="X90" s="62"/>
      <c r="Y90" s="62"/>
      <c r="Z90" s="63"/>
      <c r="AA90" s="69"/>
      <c r="AB90" s="150"/>
      <c r="AC90" s="350"/>
      <c r="AD90" s="125"/>
      <c r="AE90" s="112"/>
      <c r="AF90" s="112"/>
      <c r="AH90" s="80"/>
      <c r="AI90" s="80"/>
      <c r="AJ90" s="18"/>
      <c r="AK90" s="18"/>
      <c r="AL90" s="18"/>
      <c r="AM90" s="18"/>
      <c r="AN90" s="18"/>
      <c r="AO90" s="18"/>
      <c r="AP90" s="18"/>
    </row>
    <row r="91" spans="1:51" s="7" customFormat="1" ht="29.25" customHeight="1">
      <c r="A91" s="7">
        <v>1</v>
      </c>
      <c r="B91" s="6">
        <v>1</v>
      </c>
      <c r="C91" s="6">
        <v>1</v>
      </c>
      <c r="D91" s="6">
        <v>1</v>
      </c>
      <c r="E91" s="6">
        <v>1</v>
      </c>
      <c r="F91" s="6">
        <v>1</v>
      </c>
      <c r="G91" s="6">
        <v>1</v>
      </c>
      <c r="H91" s="6">
        <v>1</v>
      </c>
      <c r="I91" s="6">
        <v>1</v>
      </c>
      <c r="J91" s="6" cm="1">
        <f t="array" ref="J91">INDEX(A91:I91,1,VLOOKUP($L$3,$M$227:$O$241,$O$226,))</f>
        <v>1</v>
      </c>
      <c r="K91" s="4"/>
      <c r="L91" s="345"/>
      <c r="M91" s="382"/>
      <c r="N91" s="317"/>
      <c r="O91" s="318"/>
      <c r="P91" s="12"/>
      <c r="Q91" s="228" t="s">
        <v>128</v>
      </c>
      <c r="R91" s="50"/>
      <c r="S91" s="51"/>
      <c r="T91" s="65"/>
      <c r="U91" s="62"/>
      <c r="V91" s="62"/>
      <c r="W91" s="62"/>
      <c r="X91" s="62"/>
      <c r="Y91" s="62"/>
      <c r="Z91" s="63"/>
      <c r="AA91" s="66"/>
      <c r="AB91" s="150"/>
      <c r="AC91" s="350"/>
      <c r="AD91" s="125"/>
      <c r="AE91" s="112"/>
      <c r="AF91" s="112"/>
      <c r="AH91" s="80"/>
      <c r="AI91" s="80"/>
      <c r="AJ91" s="18"/>
      <c r="AK91" s="18"/>
      <c r="AL91" s="18"/>
      <c r="AM91" s="18"/>
      <c r="AN91" s="18"/>
      <c r="AO91" s="18"/>
      <c r="AP91" s="18"/>
    </row>
    <row r="92" spans="1:51" s="7" customFormat="1" ht="29.25" customHeight="1">
      <c r="A92" s="7">
        <v>1</v>
      </c>
      <c r="B92" s="6">
        <v>1</v>
      </c>
      <c r="C92" s="6">
        <v>1</v>
      </c>
      <c r="D92" s="6">
        <v>1</v>
      </c>
      <c r="E92" s="6">
        <v>1</v>
      </c>
      <c r="F92" s="6">
        <v>1</v>
      </c>
      <c r="G92" s="6">
        <v>1</v>
      </c>
      <c r="H92" s="6">
        <v>1</v>
      </c>
      <c r="I92" s="6">
        <v>1</v>
      </c>
      <c r="J92" s="6" cm="1">
        <f t="array" ref="J92">INDEX(A92:I92,1,VLOOKUP($L$3,$M$227:$O$241,$O$226,))</f>
        <v>1</v>
      </c>
      <c r="K92" s="4"/>
      <c r="L92" s="345"/>
      <c r="M92" s="382"/>
      <c r="N92" s="326" t="s">
        <v>179</v>
      </c>
      <c r="O92" s="327"/>
      <c r="P92" s="34"/>
      <c r="Q92" s="226" t="s">
        <v>180</v>
      </c>
      <c r="R92" s="52"/>
      <c r="S92" s="53"/>
      <c r="T92" s="73"/>
      <c r="U92" s="62"/>
      <c r="V92" s="62"/>
      <c r="W92" s="62"/>
      <c r="X92" s="62"/>
      <c r="Y92" s="62"/>
      <c r="Z92" s="63"/>
      <c r="AA92" s="33"/>
      <c r="AB92" s="151"/>
      <c r="AC92" s="350"/>
      <c r="AD92" s="125"/>
      <c r="AE92" s="112"/>
      <c r="AF92" s="112"/>
      <c r="AH92" s="80"/>
      <c r="AI92" s="80"/>
      <c r="AJ92" s="18"/>
      <c r="AK92" s="18"/>
      <c r="AL92" s="18"/>
      <c r="AM92" s="18"/>
      <c r="AN92" s="18"/>
      <c r="AO92" s="18"/>
      <c r="AP92" s="18"/>
    </row>
    <row r="93" spans="1:51" s="7" customFormat="1" ht="29.25" customHeight="1">
      <c r="A93" s="7">
        <v>1</v>
      </c>
      <c r="B93" s="6">
        <v>1</v>
      </c>
      <c r="C93" s="6">
        <v>1</v>
      </c>
      <c r="D93" s="6">
        <v>1</v>
      </c>
      <c r="E93" s="6">
        <v>1</v>
      </c>
      <c r="F93" s="6">
        <v>1</v>
      </c>
      <c r="G93" s="6">
        <v>1</v>
      </c>
      <c r="H93" s="6">
        <v>1</v>
      </c>
      <c r="I93" s="6">
        <v>1</v>
      </c>
      <c r="J93" s="6" cm="1">
        <f t="array" ref="J93">INDEX(A93:I93,1,VLOOKUP($L$3,$M$227:$O$241,$O$226,))</f>
        <v>1</v>
      </c>
      <c r="K93" s="4"/>
      <c r="L93" s="345"/>
      <c r="M93" s="383"/>
      <c r="N93" s="328"/>
      <c r="O93" s="329"/>
      <c r="P93" s="77"/>
      <c r="Q93" s="228" t="s">
        <v>181</v>
      </c>
      <c r="R93" s="52"/>
      <c r="S93" s="53"/>
      <c r="T93" s="73"/>
      <c r="U93" s="68"/>
      <c r="V93" s="68"/>
      <c r="W93" s="68"/>
      <c r="X93" s="68"/>
      <c r="Y93" s="68"/>
      <c r="Z93" s="75"/>
      <c r="AA93" s="72"/>
      <c r="AB93" s="151"/>
      <c r="AC93" s="351"/>
      <c r="AD93" s="126"/>
      <c r="AE93" s="113"/>
      <c r="AF93" s="113"/>
      <c r="AH93" s="90"/>
      <c r="AI93" s="90"/>
      <c r="AJ93" s="19"/>
      <c r="AK93" s="19"/>
      <c r="AL93" s="19"/>
      <c r="AM93" s="19"/>
      <c r="AN93" s="19"/>
      <c r="AO93" s="19"/>
      <c r="AP93" s="19"/>
    </row>
    <row r="94" spans="1:51" s="7" customFormat="1" ht="3.75" customHeight="1">
      <c r="A94" s="7">
        <v>1</v>
      </c>
      <c r="B94" s="6">
        <v>1</v>
      </c>
      <c r="C94" s="6">
        <v>1</v>
      </c>
      <c r="D94" s="6">
        <v>1</v>
      </c>
      <c r="E94" s="6">
        <v>1</v>
      </c>
      <c r="F94" s="6">
        <v>1</v>
      </c>
      <c r="G94" s="6">
        <v>1</v>
      </c>
      <c r="H94" s="6">
        <v>1</v>
      </c>
      <c r="I94" s="6">
        <v>1</v>
      </c>
      <c r="J94" s="6" cm="1">
        <f t="array" ref="J94">INDEX(A94:I94,1,VLOOKUP($L$3,$M$227:$O$241,$O$226,))</f>
        <v>1</v>
      </c>
      <c r="K94" s="4"/>
      <c r="L94" s="4"/>
      <c r="M94" s="36"/>
      <c r="N94" s="32"/>
      <c r="O94" s="32"/>
      <c r="P94" s="24"/>
      <c r="Q94" s="28"/>
      <c r="R94" s="24"/>
      <c r="S94" s="24"/>
      <c r="T94" s="74"/>
      <c r="U94" s="62"/>
      <c r="V94" s="62"/>
      <c r="W94" s="62"/>
      <c r="X94" s="62"/>
      <c r="Y94" s="62"/>
      <c r="Z94" s="63"/>
      <c r="AA94" s="69"/>
      <c r="AB94" s="152"/>
      <c r="AC94" s="35"/>
      <c r="AD94" s="127"/>
      <c r="AE94" s="114"/>
      <c r="AF94" s="130"/>
      <c r="AH94" s="80"/>
      <c r="AI94" s="80"/>
      <c r="AJ94" s="18"/>
      <c r="AK94" s="18"/>
      <c r="AL94" s="18"/>
      <c r="AM94" s="18"/>
      <c r="AN94" s="18"/>
      <c r="AO94" s="18"/>
      <c r="AP94" s="18"/>
    </row>
    <row r="95" spans="1:51" s="6" customFormat="1" ht="29.25" customHeight="1">
      <c r="A95" s="7">
        <v>1</v>
      </c>
      <c r="B95" s="6">
        <v>1</v>
      </c>
      <c r="C95" s="6">
        <v>1</v>
      </c>
      <c r="D95" s="6">
        <v>1</v>
      </c>
      <c r="E95" s="6">
        <v>1</v>
      </c>
      <c r="F95" s="6">
        <v>1</v>
      </c>
      <c r="G95" s="6">
        <v>1</v>
      </c>
      <c r="H95" s="6">
        <v>1</v>
      </c>
      <c r="I95" s="6">
        <v>1</v>
      </c>
      <c r="J95" s="6" cm="1">
        <f t="array" ref="J95">INDEX(A95:I95,1,VLOOKUP($L$3,$M$227:$O$241,$O$226,))</f>
        <v>1</v>
      </c>
      <c r="K95" s="4"/>
      <c r="L95" s="359" t="s">
        <v>146</v>
      </c>
      <c r="M95" s="310" t="s">
        <v>73</v>
      </c>
      <c r="N95" s="320" t="s">
        <v>74</v>
      </c>
      <c r="O95" s="321"/>
      <c r="P95" s="322"/>
      <c r="Q95" s="323"/>
      <c r="R95" s="39"/>
      <c r="S95" s="40"/>
      <c r="T95" s="96" t="s">
        <v>75</v>
      </c>
      <c r="U95" s="98"/>
      <c r="V95" s="66"/>
      <c r="W95" s="66"/>
      <c r="X95" s="66"/>
      <c r="Y95" s="66"/>
      <c r="Z95" s="63"/>
      <c r="AA95" s="66"/>
      <c r="AB95" s="210" t="str">
        <f>IF($R95="","",IF($U95=1,"適","否"))</f>
        <v/>
      </c>
      <c r="AC95" s="352" t="s">
        <v>182</v>
      </c>
      <c r="AD95" s="119" cm="1">
        <f t="array" ref="AD95">INDEX($AH95:$AP95,1,VLOOKUP($L$3,$M$227:$O$241,3,))</f>
        <v>20</v>
      </c>
      <c r="AE95" s="106" t="str">
        <f>IFERROR(IF(OR(COUNTIF($AB95:$AB112,"否")&gt;0,SUM($R98:$R107)=0),"",$AD95*$V107),"-")</f>
        <v/>
      </c>
      <c r="AF95" s="106" t="str" cm="1">
        <f t="array" ref="AF95">IFERROR(IF(OR(COUNTIF($AB95:$AB112,"否")&gt;0,SUM($R98:$R107)=0),"",$AE95*INDEX($AH96:$AP96,1,VLOOKUP($L$3,$M$227:$O$241,3,))/INDEX($AH95:$AP95,1,VLOOKUP($L$3,$M$227:$O$241,3,))),"-")</f>
        <v/>
      </c>
      <c r="AH95" s="165"/>
      <c r="AI95" s="165">
        <v>30</v>
      </c>
      <c r="AJ95" s="165">
        <v>20</v>
      </c>
      <c r="AK95" s="165">
        <v>20</v>
      </c>
      <c r="AL95" s="165">
        <v>35</v>
      </c>
      <c r="AM95" s="165">
        <v>20</v>
      </c>
      <c r="AN95" s="165">
        <v>20</v>
      </c>
      <c r="AO95" s="136" t="s">
        <v>77</v>
      </c>
      <c r="AP95" s="136" t="s">
        <v>77</v>
      </c>
    </row>
    <row r="96" spans="1:51" s="6" customFormat="1" ht="29.25" customHeight="1">
      <c r="A96" s="7">
        <v>1</v>
      </c>
      <c r="B96" s="6">
        <v>1</v>
      </c>
      <c r="C96" s="6">
        <v>1</v>
      </c>
      <c r="D96" s="6">
        <v>1</v>
      </c>
      <c r="E96" s="6">
        <v>1</v>
      </c>
      <c r="F96" s="6">
        <v>1</v>
      </c>
      <c r="G96" s="6">
        <v>1</v>
      </c>
      <c r="H96" s="6">
        <v>1</v>
      </c>
      <c r="I96" s="6">
        <v>1</v>
      </c>
      <c r="J96" s="6" cm="1">
        <f t="array" ref="J96">INDEX(A96:I96,1,VLOOKUP($L$3,$M$227:$O$241,$O$226,))</f>
        <v>1</v>
      </c>
      <c r="K96" s="4"/>
      <c r="L96" s="360"/>
      <c r="M96" s="311"/>
      <c r="N96" s="320" t="s">
        <v>78</v>
      </c>
      <c r="O96" s="321"/>
      <c r="P96" s="322"/>
      <c r="Q96" s="323"/>
      <c r="R96" s="39"/>
      <c r="S96" s="40"/>
      <c r="T96" s="65"/>
      <c r="U96" s="176" t="str">
        <f>IF(U97=1,0,"")</f>
        <v/>
      </c>
      <c r="V96" s="63"/>
      <c r="W96" s="176" t="str">
        <f>IF(W97=1,$AU96,"")</f>
        <v/>
      </c>
      <c r="X96" s="64"/>
      <c r="Y96" s="176" t="str">
        <f>IF(Y97=1,$AW96,"")</f>
        <v/>
      </c>
      <c r="Z96" s="64"/>
      <c r="AA96" s="176" t="str">
        <f>IF(AA97=1,$AY96,"")</f>
        <v/>
      </c>
      <c r="AB96" s="145"/>
      <c r="AC96" s="353"/>
      <c r="AD96" s="206" t="str" cm="1">
        <f t="array" ref="AD96">IF($AF$15="","","("&amp;INDEX($AH96:$AP96,1,VLOOKUP($L$3,$M$227:$O$241,3,))&amp;")")</f>
        <v/>
      </c>
      <c r="AE96" s="107"/>
      <c r="AF96" s="107"/>
      <c r="AH96" s="165"/>
      <c r="AI96" s="165">
        <v>10</v>
      </c>
      <c r="AJ96" s="165">
        <v>15</v>
      </c>
      <c r="AK96" s="165">
        <v>10</v>
      </c>
      <c r="AL96" s="165" t="s">
        <v>77</v>
      </c>
      <c r="AM96" s="165" t="s">
        <v>77</v>
      </c>
      <c r="AN96" s="165" t="s">
        <v>77</v>
      </c>
      <c r="AO96" s="165" t="s">
        <v>77</v>
      </c>
      <c r="AP96" s="165" t="s">
        <v>153</v>
      </c>
      <c r="AU96" s="6">
        <f>AU$17</f>
        <v>0.25</v>
      </c>
      <c r="AW96" s="185">
        <f>AW$17</f>
        <v>0.5</v>
      </c>
      <c r="AY96" s="185">
        <f>AY$17</f>
        <v>1</v>
      </c>
    </row>
    <row r="97" spans="1:52" s="6" customFormat="1" ht="29.25" customHeight="1">
      <c r="A97" s="7">
        <v>1</v>
      </c>
      <c r="B97" s="6">
        <v>1</v>
      </c>
      <c r="C97" s="6">
        <v>1</v>
      </c>
      <c r="D97" s="6">
        <v>1</v>
      </c>
      <c r="E97" s="6">
        <v>1</v>
      </c>
      <c r="F97" s="6">
        <v>1</v>
      </c>
      <c r="G97" s="6">
        <v>1</v>
      </c>
      <c r="H97" s="6">
        <v>1</v>
      </c>
      <c r="I97" s="6">
        <v>1</v>
      </c>
      <c r="J97" s="6" cm="1">
        <f t="array" ref="J97">INDEX(A97:I97,1,VLOOKUP($L$3,$M$227:$O$241,$O$226,))</f>
        <v>1</v>
      </c>
      <c r="K97" s="4"/>
      <c r="L97" s="360"/>
      <c r="M97" s="311"/>
      <c r="N97" s="320" t="s">
        <v>79</v>
      </c>
      <c r="O97" s="321"/>
      <c r="P97" s="324"/>
      <c r="Q97" s="325"/>
      <c r="R97" s="39"/>
      <c r="S97" s="39"/>
      <c r="T97" s="97">
        <f>DATE($Q$3-AS97+1,4,1)</f>
        <v>39904</v>
      </c>
      <c r="U97" s="84" t="str">
        <f>IF($R97="","",IF(AND($P97&gt;=T97,$P97&lt;V97),1,"-"))</f>
        <v/>
      </c>
      <c r="V97" s="97">
        <f>DATE($Q$3-AU97+1,4,1)</f>
        <v>41730</v>
      </c>
      <c r="W97" s="84" t="str">
        <f>IF($R97="","",IF(AND($P97&gt;=V97,$P97&lt;X97),1,"-"))</f>
        <v/>
      </c>
      <c r="X97" s="97">
        <f>DATE($Q$3-AW97+1,4,1)</f>
        <v>43556</v>
      </c>
      <c r="Y97" s="84" t="str">
        <f>IF($R97="","",IF(AND($P97&gt;=X97,$P97&lt;Z97),1,"-"))</f>
        <v/>
      </c>
      <c r="Z97" s="97">
        <f>DATE($Q$3-AY97+1,4,1)</f>
        <v>44287</v>
      </c>
      <c r="AA97" s="83" t="str">
        <f>IF($R97="","",IF($P97&gt;=Z97,1,"-"))</f>
        <v/>
      </c>
      <c r="AB97" s="183" t="str">
        <f>IF($R97="","",IF(AND($U97="-",$W97="-",$Y97="-",$AA97="-"),"不適","適"))</f>
        <v/>
      </c>
      <c r="AC97" s="353"/>
      <c r="AD97" s="102"/>
      <c r="AE97" s="107"/>
      <c r="AF97" s="107"/>
      <c r="AH97" s="86"/>
      <c r="AI97" s="86"/>
      <c r="AJ97" s="86"/>
      <c r="AK97" s="86"/>
      <c r="AL97" s="18"/>
      <c r="AM97" s="18"/>
      <c r="AN97" s="18"/>
      <c r="AO97" s="18"/>
      <c r="AP97" s="18"/>
      <c r="AR97" s="6" t="s">
        <v>80</v>
      </c>
      <c r="AS97" s="6">
        <f>AS$18</f>
        <v>16</v>
      </c>
      <c r="AT97" s="6" t="s">
        <v>81</v>
      </c>
      <c r="AU97" s="6">
        <f>AU$18</f>
        <v>11</v>
      </c>
      <c r="AV97" s="6" t="s">
        <v>81</v>
      </c>
      <c r="AW97" s="6">
        <f>AW$18</f>
        <v>6</v>
      </c>
      <c r="AX97" s="6" t="s">
        <v>81</v>
      </c>
      <c r="AY97" s="6">
        <f>AY$18</f>
        <v>4</v>
      </c>
      <c r="AZ97" s="6" t="s">
        <v>81</v>
      </c>
    </row>
    <row r="98" spans="1:52" s="6" customFormat="1" ht="29.25" customHeight="1">
      <c r="A98" s="7">
        <v>1</v>
      </c>
      <c r="B98" s="6">
        <v>1</v>
      </c>
      <c r="C98" s="6">
        <v>1</v>
      </c>
      <c r="D98" s="6">
        <v>1</v>
      </c>
      <c r="E98" s="6">
        <v>1</v>
      </c>
      <c r="F98" s="6">
        <v>1</v>
      </c>
      <c r="G98" s="6">
        <v>1</v>
      </c>
      <c r="H98" s="6">
        <v>1</v>
      </c>
      <c r="I98" s="6">
        <v>1</v>
      </c>
      <c r="J98" s="6" cm="1">
        <f t="array" ref="J98">INDEX(A98:I98,1,VLOOKUP($L$3,$M$227:$O$241,$O$226,))</f>
        <v>1</v>
      </c>
      <c r="K98" s="4"/>
      <c r="L98" s="360"/>
      <c r="M98" s="311"/>
      <c r="N98" s="332" t="s">
        <v>82</v>
      </c>
      <c r="O98" s="333"/>
      <c r="P98" s="9"/>
      <c r="Q98" s="218" t="s">
        <v>83</v>
      </c>
      <c r="R98" s="41"/>
      <c r="S98" s="42"/>
      <c r="T98" s="85"/>
      <c r="U98" s="64"/>
      <c r="V98" s="193" t="str">
        <f>IF($R98="","",$AS98)</f>
        <v/>
      </c>
      <c r="W98" s="180"/>
      <c r="X98" s="180"/>
      <c r="Y98" s="180"/>
      <c r="Z98" s="186"/>
      <c r="AA98" s="187"/>
      <c r="AB98" s="145"/>
      <c r="AC98" s="353"/>
      <c r="AD98" s="102"/>
      <c r="AE98" s="107"/>
      <c r="AF98" s="107"/>
      <c r="AH98" s="86"/>
      <c r="AI98" s="86"/>
      <c r="AJ98" s="86"/>
      <c r="AK98" s="86"/>
      <c r="AL98" s="18"/>
      <c r="AM98" s="18"/>
      <c r="AN98" s="18"/>
      <c r="AO98" s="18"/>
      <c r="AP98" s="18"/>
      <c r="AR98" s="6" t="s">
        <v>84</v>
      </c>
      <c r="AS98" s="185">
        <f>AS$19</f>
        <v>1</v>
      </c>
    </row>
    <row r="99" spans="1:52" s="6" customFormat="1" ht="29.25" customHeight="1">
      <c r="A99" s="7">
        <v>1</v>
      </c>
      <c r="B99" s="6">
        <v>1</v>
      </c>
      <c r="C99" s="6">
        <v>1</v>
      </c>
      <c r="D99" s="6">
        <v>1</v>
      </c>
      <c r="E99" s="6">
        <v>1</v>
      </c>
      <c r="F99" s="6">
        <v>1</v>
      </c>
      <c r="G99" s="6">
        <v>1</v>
      </c>
      <c r="H99" s="6">
        <v>1</v>
      </c>
      <c r="I99" s="6">
        <v>1</v>
      </c>
      <c r="J99" s="6" cm="1">
        <f t="array" ref="J99">INDEX(A99:I99,1,VLOOKUP($L$3,$M$227:$O$241,$O$226,))</f>
        <v>1</v>
      </c>
      <c r="K99" s="4"/>
      <c r="L99" s="360"/>
      <c r="M99" s="311"/>
      <c r="N99" s="334"/>
      <c r="O99" s="335"/>
      <c r="P99" s="9"/>
      <c r="Q99" s="218" t="s">
        <v>85</v>
      </c>
      <c r="R99" s="41"/>
      <c r="S99" s="42"/>
      <c r="T99" s="85"/>
      <c r="U99" s="64"/>
      <c r="V99" s="193" t="str">
        <f>IF($R99="","",$AS99)</f>
        <v/>
      </c>
      <c r="W99" s="180"/>
      <c r="X99" s="180"/>
      <c r="Y99" s="180"/>
      <c r="Z99" s="186"/>
      <c r="AA99" s="187"/>
      <c r="AB99" s="145"/>
      <c r="AC99" s="353"/>
      <c r="AD99" s="102"/>
      <c r="AE99" s="107"/>
      <c r="AF99" s="107"/>
      <c r="AH99" s="86"/>
      <c r="AI99" s="86"/>
      <c r="AJ99" s="86"/>
      <c r="AK99" s="86"/>
      <c r="AL99" s="18"/>
      <c r="AM99" s="18"/>
      <c r="AN99" s="18"/>
      <c r="AO99" s="18"/>
      <c r="AP99" s="18"/>
      <c r="AR99" s="6" t="s">
        <v>86</v>
      </c>
      <c r="AS99" s="185">
        <f>AS$20</f>
        <v>1</v>
      </c>
    </row>
    <row r="100" spans="1:52" s="6" customFormat="1" ht="29.25" customHeight="1">
      <c r="A100" s="7">
        <v>1</v>
      </c>
      <c r="B100" s="6">
        <v>1</v>
      </c>
      <c r="C100" s="6">
        <v>1</v>
      </c>
      <c r="D100" s="6">
        <v>1</v>
      </c>
      <c r="E100" s="6">
        <v>1</v>
      </c>
      <c r="F100" s="6">
        <v>1</v>
      </c>
      <c r="G100" s="6">
        <v>1</v>
      </c>
      <c r="H100" s="6">
        <v>1</v>
      </c>
      <c r="I100" s="6">
        <v>1</v>
      </c>
      <c r="J100" s="6" cm="1">
        <f t="array" ref="J100">INDEX(A100:I100,1,VLOOKUP($L$3,$M$227:$O$241,$O$226,))</f>
        <v>1</v>
      </c>
      <c r="K100" s="4"/>
      <c r="L100" s="360"/>
      <c r="M100" s="311"/>
      <c r="N100" s="334"/>
      <c r="O100" s="335"/>
      <c r="P100" s="9"/>
      <c r="Q100" s="218" t="s">
        <v>87</v>
      </c>
      <c r="R100" s="41"/>
      <c r="S100" s="42"/>
      <c r="T100" s="85"/>
      <c r="U100" s="64"/>
      <c r="V100" s="193" t="str">
        <f>IF($R100="","",$AS100)</f>
        <v/>
      </c>
      <c r="W100" s="180"/>
      <c r="X100" s="180"/>
      <c r="Y100" s="180"/>
      <c r="Z100" s="186"/>
      <c r="AA100" s="187"/>
      <c r="AB100" s="145"/>
      <c r="AC100" s="353"/>
      <c r="AD100" s="102"/>
      <c r="AE100" s="107"/>
      <c r="AF100" s="107"/>
      <c r="AH100" s="86"/>
      <c r="AI100" s="86"/>
      <c r="AJ100" s="86"/>
      <c r="AK100" s="86"/>
      <c r="AL100" s="18"/>
      <c r="AM100" s="18"/>
      <c r="AN100" s="18"/>
      <c r="AO100" s="18"/>
      <c r="AP100" s="18"/>
      <c r="AR100" s="6" t="s">
        <v>88</v>
      </c>
      <c r="AS100" s="185">
        <f>AS$21</f>
        <v>1</v>
      </c>
    </row>
    <row r="101" spans="1:52" s="6" customFormat="1" ht="29.25" customHeight="1">
      <c r="A101" s="7">
        <v>1</v>
      </c>
      <c r="B101" s="6">
        <v>1</v>
      </c>
      <c r="C101" s="6">
        <v>1</v>
      </c>
      <c r="D101" s="6">
        <v>1</v>
      </c>
      <c r="E101" s="6">
        <v>1</v>
      </c>
      <c r="F101" s="6">
        <v>1</v>
      </c>
      <c r="G101" s="6">
        <v>1</v>
      </c>
      <c r="H101" s="6">
        <v>1</v>
      </c>
      <c r="I101" s="6">
        <v>1</v>
      </c>
      <c r="J101" s="6" cm="1">
        <f t="array" ref="J101">INDEX(A101:I101,1,VLOOKUP($L$3,$M$227:$O$241,$O$226,))</f>
        <v>1</v>
      </c>
      <c r="K101" s="4"/>
      <c r="L101" s="360"/>
      <c r="M101" s="311"/>
      <c r="N101" s="334"/>
      <c r="O101" s="335"/>
      <c r="P101" s="9"/>
      <c r="Q101" s="218" t="s">
        <v>89</v>
      </c>
      <c r="R101" s="41"/>
      <c r="S101" s="42"/>
      <c r="T101" s="85"/>
      <c r="U101" s="64"/>
      <c r="V101" s="193" t="str">
        <f>IF($R101="","",$AS101)</f>
        <v/>
      </c>
      <c r="W101" s="180"/>
      <c r="X101" s="180"/>
      <c r="Y101" s="180"/>
      <c r="Z101" s="186"/>
      <c r="AA101" s="187"/>
      <c r="AB101" s="145"/>
      <c r="AC101" s="353"/>
      <c r="AD101" s="102"/>
      <c r="AE101" s="107"/>
      <c r="AF101" s="107"/>
      <c r="AH101" s="86"/>
      <c r="AI101" s="86"/>
      <c r="AJ101" s="86"/>
      <c r="AK101" s="86"/>
      <c r="AL101" s="18"/>
      <c r="AM101" s="18"/>
      <c r="AN101" s="18"/>
      <c r="AO101" s="18"/>
      <c r="AP101" s="18"/>
      <c r="AR101" s="6" t="s">
        <v>90</v>
      </c>
      <c r="AS101" s="185">
        <f>AS$22</f>
        <v>0.5</v>
      </c>
    </row>
    <row r="102" spans="1:52" s="6" customFormat="1" ht="29.25" customHeight="1">
      <c r="A102" s="7">
        <v>1</v>
      </c>
      <c r="B102" s="6">
        <v>1</v>
      </c>
      <c r="C102" s="6">
        <v>1</v>
      </c>
      <c r="D102" s="6">
        <v>1</v>
      </c>
      <c r="E102" s="6">
        <v>1</v>
      </c>
      <c r="F102" s="6">
        <v>1</v>
      </c>
      <c r="G102" s="6">
        <v>1</v>
      </c>
      <c r="H102" s="6">
        <v>1</v>
      </c>
      <c r="I102" s="6">
        <v>1</v>
      </c>
      <c r="J102" s="6" cm="1">
        <f t="array" ref="J102">INDEX(A102:I102,1,VLOOKUP($L$3,$M$227:$O$241,$O$226,))</f>
        <v>1</v>
      </c>
      <c r="K102" s="4"/>
      <c r="L102" s="360"/>
      <c r="M102" s="311"/>
      <c r="N102" s="334"/>
      <c r="O102" s="335"/>
      <c r="P102" s="322"/>
      <c r="Q102" s="323"/>
      <c r="R102" s="48"/>
      <c r="S102" s="40"/>
      <c r="T102" s="85"/>
      <c r="U102" s="64"/>
      <c r="V102" s="191"/>
      <c r="W102" s="66"/>
      <c r="X102" s="66"/>
      <c r="Y102" s="66"/>
      <c r="Z102" s="63"/>
      <c r="AA102" s="188"/>
      <c r="AB102" s="145"/>
      <c r="AC102" s="353"/>
      <c r="AD102" s="102"/>
      <c r="AE102" s="107"/>
      <c r="AF102" s="107"/>
      <c r="AH102" s="86"/>
      <c r="AI102" s="86"/>
      <c r="AJ102" s="86"/>
      <c r="AK102" s="86"/>
      <c r="AL102" s="18"/>
      <c r="AM102" s="18"/>
      <c r="AN102" s="18"/>
      <c r="AO102" s="18"/>
      <c r="AP102" s="18"/>
    </row>
    <row r="103" spans="1:52" s="6" customFormat="1" ht="29.25" customHeight="1">
      <c r="A103" s="7">
        <v>1</v>
      </c>
      <c r="B103" s="6">
        <v>1</v>
      </c>
      <c r="C103" s="6">
        <v>1</v>
      </c>
      <c r="D103" s="6">
        <v>1</v>
      </c>
      <c r="E103" s="6">
        <v>1</v>
      </c>
      <c r="F103" s="6">
        <v>1</v>
      </c>
      <c r="G103" s="6">
        <v>1</v>
      </c>
      <c r="H103" s="6">
        <v>1</v>
      </c>
      <c r="I103" s="6">
        <v>1</v>
      </c>
      <c r="J103" s="6" cm="1">
        <f t="array" ref="J103">INDEX(A103:I103,1,VLOOKUP($L$3,$M$227:$O$241,$O$226,))</f>
        <v>1</v>
      </c>
      <c r="K103" s="4"/>
      <c r="L103" s="360"/>
      <c r="M103" s="311"/>
      <c r="N103" s="334"/>
      <c r="O103" s="335"/>
      <c r="P103" s="9"/>
      <c r="Q103" s="218" t="s">
        <v>91</v>
      </c>
      <c r="R103" s="39"/>
      <c r="S103" s="40"/>
      <c r="T103" s="85"/>
      <c r="U103" s="64"/>
      <c r="V103" s="193" t="str">
        <f>IF($R103="","",$AS103)</f>
        <v/>
      </c>
      <c r="W103" s="180"/>
      <c r="X103" s="180"/>
      <c r="Y103" s="180"/>
      <c r="Z103" s="186"/>
      <c r="AA103" s="187"/>
      <c r="AB103" s="145"/>
      <c r="AC103" s="353"/>
      <c r="AD103" s="102"/>
      <c r="AE103" s="107"/>
      <c r="AF103" s="107"/>
      <c r="AH103" s="86"/>
      <c r="AI103" s="86"/>
      <c r="AJ103" s="86"/>
      <c r="AK103" s="86"/>
      <c r="AL103" s="18"/>
      <c r="AM103" s="18"/>
      <c r="AN103" s="18"/>
      <c r="AO103" s="18"/>
      <c r="AP103" s="18"/>
      <c r="AR103" s="6" t="s">
        <v>92</v>
      </c>
      <c r="AS103" s="185">
        <f>AS$24</f>
        <v>0.5</v>
      </c>
    </row>
    <row r="104" spans="1:52" s="6" customFormat="1" ht="29.25" customHeight="1">
      <c r="A104" s="7">
        <v>1</v>
      </c>
      <c r="B104" s="6">
        <v>1</v>
      </c>
      <c r="C104" s="6">
        <v>1</v>
      </c>
      <c r="D104" s="6">
        <v>1</v>
      </c>
      <c r="E104" s="6">
        <v>1</v>
      </c>
      <c r="F104" s="6">
        <v>1</v>
      </c>
      <c r="G104" s="6">
        <v>1</v>
      </c>
      <c r="H104" s="6">
        <v>1</v>
      </c>
      <c r="I104" s="6">
        <v>1</v>
      </c>
      <c r="J104" s="6" cm="1">
        <f t="array" ref="J104">INDEX(A104:I104,1,VLOOKUP($L$3,$M$227:$O$241,$O$226,))</f>
        <v>1</v>
      </c>
      <c r="K104" s="4"/>
      <c r="L104" s="360"/>
      <c r="M104" s="311"/>
      <c r="N104" s="334"/>
      <c r="O104" s="335"/>
      <c r="P104" s="9"/>
      <c r="Q104" s="218" t="s">
        <v>93</v>
      </c>
      <c r="R104" s="39"/>
      <c r="S104" s="40"/>
      <c r="T104" s="85"/>
      <c r="U104" s="64"/>
      <c r="V104" s="193" t="str">
        <f>IF($R104="","",$AS104)</f>
        <v/>
      </c>
      <c r="W104" s="180"/>
      <c r="X104" s="180"/>
      <c r="Y104" s="180"/>
      <c r="Z104" s="186"/>
      <c r="AA104" s="187"/>
      <c r="AB104" s="145"/>
      <c r="AC104" s="353"/>
      <c r="AD104" s="102"/>
      <c r="AE104" s="107"/>
      <c r="AF104" s="107"/>
      <c r="AH104" s="86"/>
      <c r="AI104" s="86"/>
      <c r="AJ104" s="86"/>
      <c r="AK104" s="86"/>
      <c r="AL104" s="18"/>
      <c r="AM104" s="18"/>
      <c r="AN104" s="18"/>
      <c r="AO104" s="18"/>
      <c r="AP104" s="18"/>
      <c r="AR104" s="6" t="s">
        <v>94</v>
      </c>
      <c r="AS104" s="185">
        <f>AS$25</f>
        <v>0.5</v>
      </c>
    </row>
    <row r="105" spans="1:52" s="6" customFormat="1" ht="29.25" customHeight="1">
      <c r="A105" s="7">
        <v>1</v>
      </c>
      <c r="B105" s="6">
        <v>1</v>
      </c>
      <c r="C105" s="6">
        <v>1</v>
      </c>
      <c r="D105" s="6">
        <v>1</v>
      </c>
      <c r="E105" s="6">
        <v>1</v>
      </c>
      <c r="F105" s="6">
        <v>1</v>
      </c>
      <c r="G105" s="6">
        <v>1</v>
      </c>
      <c r="H105" s="6">
        <v>1</v>
      </c>
      <c r="I105" s="6">
        <v>1</v>
      </c>
      <c r="J105" s="6" cm="1">
        <f t="array" ref="J105">INDEX(A105:I105,1,VLOOKUP($L$3,$M$227:$O$241,$O$226,))</f>
        <v>1</v>
      </c>
      <c r="K105" s="4"/>
      <c r="L105" s="360"/>
      <c r="M105" s="311"/>
      <c r="N105" s="334"/>
      <c r="O105" s="335"/>
      <c r="P105" s="9"/>
      <c r="Q105" s="218" t="s">
        <v>95</v>
      </c>
      <c r="R105" s="39"/>
      <c r="S105" s="40"/>
      <c r="T105" s="85"/>
      <c r="U105" s="64"/>
      <c r="V105" s="193" t="str">
        <f>IF($R105="","",$AS105)</f>
        <v/>
      </c>
      <c r="W105" s="180"/>
      <c r="X105" s="180"/>
      <c r="Y105" s="180"/>
      <c r="Z105" s="186"/>
      <c r="AA105" s="187"/>
      <c r="AB105" s="145"/>
      <c r="AC105" s="353"/>
      <c r="AD105" s="102"/>
      <c r="AE105" s="107"/>
      <c r="AF105" s="107"/>
      <c r="AH105" s="86"/>
      <c r="AI105" s="86"/>
      <c r="AJ105" s="86"/>
      <c r="AK105" s="86"/>
      <c r="AL105" s="18"/>
      <c r="AM105" s="18"/>
      <c r="AN105" s="18"/>
      <c r="AO105" s="18"/>
      <c r="AP105" s="18"/>
      <c r="AR105" s="6" t="s">
        <v>96</v>
      </c>
      <c r="AS105" s="185">
        <f>AS$26</f>
        <v>0.5</v>
      </c>
    </row>
    <row r="106" spans="1:52" s="6" customFormat="1" ht="29.25" customHeight="1">
      <c r="A106" s="7">
        <v>1</v>
      </c>
      <c r="B106" s="6">
        <v>1</v>
      </c>
      <c r="C106" s="6">
        <v>1</v>
      </c>
      <c r="D106" s="6">
        <v>1</v>
      </c>
      <c r="E106" s="6">
        <v>1</v>
      </c>
      <c r="F106" s="6">
        <v>1</v>
      </c>
      <c r="G106" s="6">
        <v>1</v>
      </c>
      <c r="H106" s="6">
        <v>1</v>
      </c>
      <c r="I106" s="6">
        <v>1</v>
      </c>
      <c r="J106" s="6" cm="1">
        <f t="array" ref="J106">INDEX(A106:I106,1,VLOOKUP($L$3,$M$227:$O$241,$O$226,))</f>
        <v>1</v>
      </c>
      <c r="K106" s="4"/>
      <c r="L106" s="360"/>
      <c r="M106" s="311"/>
      <c r="N106" s="334"/>
      <c r="O106" s="335"/>
      <c r="P106" s="9"/>
      <c r="Q106" s="218" t="s">
        <v>97</v>
      </c>
      <c r="R106" s="41"/>
      <c r="S106" s="42"/>
      <c r="T106" s="85"/>
      <c r="U106" s="64"/>
      <c r="V106" s="193" t="str">
        <f>IF($R106="","",$AS106)</f>
        <v/>
      </c>
      <c r="W106" s="180"/>
      <c r="X106" s="180"/>
      <c r="Y106" s="180"/>
      <c r="Z106" s="186"/>
      <c r="AA106" s="187"/>
      <c r="AB106" s="145"/>
      <c r="AC106" s="353"/>
      <c r="AD106" s="102"/>
      <c r="AE106" s="107"/>
      <c r="AF106" s="107"/>
      <c r="AH106" s="86"/>
      <c r="AI106" s="86"/>
      <c r="AJ106" s="86"/>
      <c r="AK106" s="86"/>
      <c r="AL106" s="18"/>
      <c r="AM106" s="18"/>
      <c r="AN106" s="18"/>
      <c r="AO106" s="18"/>
      <c r="AP106" s="18"/>
      <c r="AR106" s="6" t="s">
        <v>98</v>
      </c>
      <c r="AS106" s="185">
        <f>AS$27</f>
        <v>0</v>
      </c>
    </row>
    <row r="107" spans="1:52" s="6" customFormat="1" ht="29.25" customHeight="1">
      <c r="A107" s="7">
        <v>1</v>
      </c>
      <c r="B107" s="6">
        <v>1</v>
      </c>
      <c r="C107" s="6">
        <v>1</v>
      </c>
      <c r="D107" s="6">
        <v>1</v>
      </c>
      <c r="E107" s="6">
        <v>1</v>
      </c>
      <c r="F107" s="6">
        <v>1</v>
      </c>
      <c r="G107" s="6">
        <v>1</v>
      </c>
      <c r="H107" s="6">
        <v>1</v>
      </c>
      <c r="I107" s="6">
        <v>1</v>
      </c>
      <c r="J107" s="6" cm="1">
        <f t="array" ref="J107">INDEX(A107:I107,1,VLOOKUP($L$3,$M$227:$O$241,$O$226,))</f>
        <v>1</v>
      </c>
      <c r="K107" s="4"/>
      <c r="L107" s="360"/>
      <c r="M107" s="311"/>
      <c r="N107" s="336"/>
      <c r="O107" s="337"/>
      <c r="P107" s="338"/>
      <c r="Q107" s="339"/>
      <c r="R107" s="39"/>
      <c r="S107" s="40"/>
      <c r="T107" s="85" t="s">
        <v>99</v>
      </c>
      <c r="U107" s="62" t="s">
        <v>100</v>
      </c>
      <c r="V107" s="192" t="str">
        <f>IF($R97="","",ROUNDDOWN(SUM(U96:AA96)*SUM(V98:V106),2))</f>
        <v/>
      </c>
      <c r="W107" s="66"/>
      <c r="X107" s="66"/>
      <c r="Y107" s="66"/>
      <c r="Z107" s="63"/>
      <c r="AA107" s="66"/>
      <c r="AB107" s="145"/>
      <c r="AC107" s="353"/>
      <c r="AD107" s="122"/>
      <c r="AE107" s="108"/>
      <c r="AF107" s="108"/>
      <c r="AH107" s="86"/>
      <c r="AI107" s="86"/>
      <c r="AJ107" s="91"/>
      <c r="AK107" s="91"/>
      <c r="AL107" s="91"/>
      <c r="AM107" s="91"/>
      <c r="AN107" s="91"/>
      <c r="AO107" s="91"/>
      <c r="AP107" s="91"/>
    </row>
    <row r="108" spans="1:52" s="6" customFormat="1" ht="29.25" customHeight="1">
      <c r="A108" s="7">
        <v>1</v>
      </c>
      <c r="C108" s="6">
        <v>1</v>
      </c>
      <c r="D108" s="6">
        <v>1</v>
      </c>
      <c r="E108" s="7"/>
      <c r="F108" s="6">
        <v>1</v>
      </c>
      <c r="G108" s="6">
        <v>1</v>
      </c>
      <c r="H108" s="7"/>
      <c r="I108" s="7"/>
      <c r="J108" s="6" cm="1">
        <f t="array" ref="J108">INDEX(A108:I108,1,VLOOKUP($L$3,$M$227:$O$241,$O$226,))</f>
        <v>1</v>
      </c>
      <c r="K108" s="4"/>
      <c r="L108" s="360"/>
      <c r="M108" s="311"/>
      <c r="N108" s="332" t="s">
        <v>183</v>
      </c>
      <c r="O108" s="333"/>
      <c r="P108" s="133"/>
      <c r="Q108" s="221" t="s">
        <v>102</v>
      </c>
      <c r="R108" s="41"/>
      <c r="S108" s="41"/>
      <c r="T108" s="6" t="s">
        <v>103</v>
      </c>
      <c r="U108" s="250"/>
      <c r="V108" s="62" t="s">
        <v>102</v>
      </c>
      <c r="W108" s="66"/>
      <c r="X108" s="66" t="s">
        <v>184</v>
      </c>
      <c r="Y108" s="253" t="s">
        <v>100</v>
      </c>
      <c r="Z108" s="83" t="str">
        <f>IF($R108="","",IF(U108="",IF($P108&gt;$AS108,$AS108,IF($P108&lt;$AU108,$AU108,$P108)),IF($U108&gt;$AS108,$AS108,IF($U108&lt;$AU108,$AU108,$U108))))</f>
        <v/>
      </c>
      <c r="AA108" s="66"/>
      <c r="AB108" s="145"/>
      <c r="AC108" s="354" t="s">
        <v>185</v>
      </c>
      <c r="AD108" s="119" cm="1">
        <f t="array" ref="AD108">INDEX($AH108:$AP108,1,VLOOKUP($L$3,$M$227:$O$241,3,))</f>
        <v>10</v>
      </c>
      <c r="AE108" s="143" t="str">
        <f>IFERROR(IF(COUNTIF($AB95:$AB112,"否")&gt;0,"",IF(R109=1,0,IF($R108=1,ROUNDDOWN($AD108*($Z108-70)/20*$V107,3),""))),"-")</f>
        <v/>
      </c>
      <c r="AF108" s="129"/>
      <c r="AH108" s="165"/>
      <c r="AI108" s="165" t="s">
        <v>77</v>
      </c>
      <c r="AJ108" s="165">
        <v>15</v>
      </c>
      <c r="AK108" s="165">
        <v>10</v>
      </c>
      <c r="AL108" s="165" t="s">
        <v>77</v>
      </c>
      <c r="AM108" s="165">
        <v>10</v>
      </c>
      <c r="AN108" s="165">
        <v>10</v>
      </c>
      <c r="AO108" s="165" t="s">
        <v>77</v>
      </c>
      <c r="AP108" s="165" t="s">
        <v>77</v>
      </c>
      <c r="AR108" s="6" t="s">
        <v>106</v>
      </c>
      <c r="AS108" s="166">
        <f>AS29</f>
        <v>90</v>
      </c>
      <c r="AT108" s="6" t="s">
        <v>107</v>
      </c>
      <c r="AU108" s="166">
        <f>AU29</f>
        <v>70</v>
      </c>
    </row>
    <row r="109" spans="1:52" s="6" customFormat="1" ht="29.25" customHeight="1">
      <c r="A109" s="7">
        <v>1</v>
      </c>
      <c r="C109" s="6">
        <v>1</v>
      </c>
      <c r="D109" s="6">
        <v>1</v>
      </c>
      <c r="E109" s="7"/>
      <c r="F109" s="6">
        <v>1</v>
      </c>
      <c r="G109" s="6">
        <v>1</v>
      </c>
      <c r="H109" s="7"/>
      <c r="I109" s="7"/>
      <c r="J109" s="6" cm="1">
        <f t="array" ref="J109">INDEX(A109:I109,1,VLOOKUP($L$3,$M$227:$O$241,$O$226,))</f>
        <v>1</v>
      </c>
      <c r="K109" s="4"/>
      <c r="L109" s="360"/>
      <c r="M109" s="311"/>
      <c r="N109" s="336"/>
      <c r="O109" s="337"/>
      <c r="P109" s="133"/>
      <c r="Q109" s="221" t="s">
        <v>108</v>
      </c>
      <c r="R109" s="41"/>
      <c r="S109" s="42"/>
      <c r="T109" s="85"/>
      <c r="U109" s="66"/>
      <c r="V109" s="66"/>
      <c r="W109" s="66"/>
      <c r="X109" s="66"/>
      <c r="Y109" s="66"/>
      <c r="Z109" s="63"/>
      <c r="AA109" s="66"/>
      <c r="AB109" s="145"/>
      <c r="AC109" s="355"/>
      <c r="AD109" s="122"/>
      <c r="AE109" s="110"/>
      <c r="AF109" s="107"/>
      <c r="AH109" s="80"/>
      <c r="AI109" s="80"/>
      <c r="AJ109" s="18"/>
      <c r="AK109" s="18"/>
      <c r="AL109" s="18"/>
      <c r="AM109" s="18"/>
      <c r="AN109" s="18"/>
      <c r="AO109" s="18"/>
      <c r="AP109" s="18"/>
    </row>
    <row r="110" spans="1:52" s="6" customFormat="1" ht="29.25" customHeight="1">
      <c r="A110" s="7">
        <v>1</v>
      </c>
      <c r="B110" s="6">
        <v>1</v>
      </c>
      <c r="C110" s="6">
        <v>1</v>
      </c>
      <c r="D110" s="6">
        <v>1</v>
      </c>
      <c r="E110" s="6">
        <v>1</v>
      </c>
      <c r="F110" s="6">
        <v>1</v>
      </c>
      <c r="G110" s="6">
        <v>1</v>
      </c>
      <c r="H110" s="6">
        <v>1</v>
      </c>
      <c r="I110" s="6">
        <v>1</v>
      </c>
      <c r="J110" s="6" cm="1">
        <f t="array" ref="J110">INDEX(A110:I110,1,VLOOKUP($L$3,$M$227:$O$241,$O$226,))</f>
        <v>1</v>
      </c>
      <c r="K110" s="4"/>
      <c r="L110" s="360"/>
      <c r="M110" s="311"/>
      <c r="N110" s="332" t="s">
        <v>110</v>
      </c>
      <c r="O110" s="333"/>
      <c r="P110" s="27"/>
      <c r="Q110" s="218" t="s">
        <v>111</v>
      </c>
      <c r="R110" s="39"/>
      <c r="S110" s="40"/>
      <c r="T110" s="144" t="s">
        <v>109</v>
      </c>
      <c r="U110" s="100"/>
      <c r="V110" s="100"/>
      <c r="W110" s="100"/>
      <c r="X110" s="100"/>
      <c r="Y110" s="100"/>
      <c r="Z110" s="63"/>
      <c r="AA110" s="66"/>
      <c r="AB110" s="17"/>
      <c r="AC110" s="355"/>
      <c r="AD110" s="102"/>
      <c r="AE110" s="107"/>
      <c r="AF110" s="107"/>
      <c r="AH110" s="86"/>
      <c r="AI110" s="86"/>
      <c r="AJ110" s="91"/>
      <c r="AK110" s="91"/>
      <c r="AL110" s="91"/>
      <c r="AM110" s="91"/>
      <c r="AN110" s="91"/>
      <c r="AO110" s="91"/>
      <c r="AP110" s="91"/>
    </row>
    <row r="111" spans="1:52" s="6" customFormat="1" ht="29.25" customHeight="1">
      <c r="A111" s="7">
        <v>1</v>
      </c>
      <c r="B111" s="6">
        <v>1</v>
      </c>
      <c r="C111" s="6">
        <v>1</v>
      </c>
      <c r="D111" s="6">
        <v>1</v>
      </c>
      <c r="E111" s="6">
        <v>1</v>
      </c>
      <c r="F111" s="6">
        <v>1</v>
      </c>
      <c r="G111" s="6">
        <v>1</v>
      </c>
      <c r="H111" s="6">
        <v>1</v>
      </c>
      <c r="I111" s="6">
        <v>1</v>
      </c>
      <c r="J111" s="6" cm="1">
        <f t="array" ref="J111">INDEX(A111:I111,1,VLOOKUP($L$3,$M$227:$O$241,$O$226,))</f>
        <v>1</v>
      </c>
      <c r="K111" s="4"/>
      <c r="L111" s="360"/>
      <c r="M111" s="311"/>
      <c r="N111" s="336"/>
      <c r="O111" s="337"/>
      <c r="P111" s="27"/>
      <c r="Q111" s="218" t="s">
        <v>112</v>
      </c>
      <c r="R111" s="39"/>
      <c r="S111" s="40"/>
      <c r="T111" s="65"/>
      <c r="U111" s="66"/>
      <c r="V111" s="66"/>
      <c r="W111" s="66"/>
      <c r="X111" s="66"/>
      <c r="Y111" s="66"/>
      <c r="Z111" s="63"/>
      <c r="AA111" s="66"/>
      <c r="AB111" s="17"/>
      <c r="AC111" s="355"/>
      <c r="AD111" s="102"/>
      <c r="AE111" s="107"/>
      <c r="AF111" s="107"/>
      <c r="AH111" s="86"/>
      <c r="AI111" s="86"/>
      <c r="AJ111" s="91"/>
      <c r="AK111" s="91"/>
      <c r="AL111" s="91"/>
      <c r="AM111" s="91"/>
      <c r="AN111" s="91"/>
      <c r="AO111" s="91"/>
      <c r="AP111" s="91"/>
    </row>
    <row r="112" spans="1:52" s="6" customFormat="1" ht="29.25" customHeight="1">
      <c r="A112" s="7">
        <v>1</v>
      </c>
      <c r="B112" s="6">
        <v>1</v>
      </c>
      <c r="C112" s="6">
        <v>1</v>
      </c>
      <c r="D112" s="6">
        <v>1</v>
      </c>
      <c r="E112" s="6">
        <v>1</v>
      </c>
      <c r="F112" s="6">
        <v>1</v>
      </c>
      <c r="G112" s="6">
        <v>1</v>
      </c>
      <c r="H112" s="7"/>
      <c r="I112" s="7"/>
      <c r="J112" s="6" cm="1">
        <f t="array" ref="J112">INDEX(A112:I112,1,VLOOKUP($L$3,$M$227:$O$241,$O$226,))</f>
        <v>1</v>
      </c>
      <c r="K112" s="4"/>
      <c r="L112" s="361"/>
      <c r="M112" s="312"/>
      <c r="N112" s="320" t="s">
        <v>113</v>
      </c>
      <c r="O112" s="321"/>
      <c r="P112" s="27"/>
      <c r="Q112" s="218" t="s">
        <v>114</v>
      </c>
      <c r="R112" s="39"/>
      <c r="S112" s="40"/>
      <c r="T112" s="65"/>
      <c r="U112" s="66"/>
      <c r="V112" s="66"/>
      <c r="W112" s="66"/>
      <c r="X112" s="66"/>
      <c r="Y112" s="66"/>
      <c r="Z112" s="63"/>
      <c r="AA112" s="66"/>
      <c r="AB112" s="17"/>
      <c r="AC112" s="356"/>
      <c r="AD112" s="103"/>
      <c r="AE112" s="108"/>
      <c r="AF112" s="108"/>
      <c r="AH112" s="86"/>
      <c r="AI112" s="86"/>
      <c r="AJ112" s="91"/>
      <c r="AK112" s="91"/>
      <c r="AL112" s="91"/>
      <c r="AM112" s="91"/>
      <c r="AN112" s="91"/>
      <c r="AO112" s="91"/>
      <c r="AP112" s="91"/>
    </row>
    <row r="113" spans="1:46" s="6" customFormat="1" ht="3.75" customHeight="1">
      <c r="A113" s="7">
        <v>1</v>
      </c>
      <c r="B113" s="6">
        <v>1</v>
      </c>
      <c r="C113" s="6">
        <v>1</v>
      </c>
      <c r="D113" s="6">
        <v>1</v>
      </c>
      <c r="E113" s="6">
        <v>1</v>
      </c>
      <c r="F113" s="6">
        <v>1</v>
      </c>
      <c r="G113" s="6">
        <v>1</v>
      </c>
      <c r="H113" s="6">
        <v>1</v>
      </c>
      <c r="I113" s="6">
        <v>1</v>
      </c>
      <c r="J113" s="6" cm="1">
        <f t="array" ref="J113">INDEX(A113:I113,1,VLOOKUP($L$3,$M$227:$O$241,$O$226,))</f>
        <v>1</v>
      </c>
      <c r="K113" s="4"/>
      <c r="L113" s="61"/>
      <c r="M113" s="36"/>
      <c r="N113" s="30"/>
      <c r="O113" s="30"/>
      <c r="P113" s="23"/>
      <c r="Q113" s="25"/>
      <c r="R113" s="23"/>
      <c r="S113" s="23"/>
      <c r="T113" s="67"/>
      <c r="U113" s="66"/>
      <c r="V113" s="66"/>
      <c r="W113" s="66"/>
      <c r="X113" s="66"/>
      <c r="Y113" s="66"/>
      <c r="Z113" s="63"/>
      <c r="AA113" s="64"/>
      <c r="AB113" s="146"/>
      <c r="AC113" s="37"/>
      <c r="AD113" s="121"/>
      <c r="AE113" s="109"/>
      <c r="AF113" s="109"/>
      <c r="AH113" s="86"/>
      <c r="AI113" s="86"/>
      <c r="AJ113" s="91"/>
      <c r="AK113" s="91"/>
      <c r="AL113" s="91"/>
      <c r="AM113" s="91"/>
      <c r="AN113" s="91"/>
      <c r="AO113" s="91"/>
      <c r="AP113" s="91"/>
    </row>
    <row r="114" spans="1:46" s="6" customFormat="1" ht="29.25" hidden="1" customHeight="1">
      <c r="A114" s="7">
        <v>1</v>
      </c>
      <c r="C114" s="7"/>
      <c r="D114" s="6">
        <v>1</v>
      </c>
      <c r="E114" s="7"/>
      <c r="F114" s="7"/>
      <c r="G114" s="6">
        <v>1</v>
      </c>
      <c r="H114" s="7"/>
      <c r="I114" s="7"/>
      <c r="J114" s="6" cm="1">
        <f t="array" ref="J114">INDEX(A114:I114,1,VLOOKUP($L$3,$M$227:$O$241,$O$226,))</f>
        <v>0</v>
      </c>
      <c r="K114" s="4"/>
      <c r="L114" s="359" t="s">
        <v>146</v>
      </c>
      <c r="M114" s="331" t="s">
        <v>186</v>
      </c>
      <c r="N114" s="320" t="s">
        <v>74</v>
      </c>
      <c r="O114" s="321"/>
      <c r="P114" s="322"/>
      <c r="Q114" s="323"/>
      <c r="R114" s="39"/>
      <c r="S114" s="40"/>
      <c r="T114" s="96" t="s">
        <v>75</v>
      </c>
      <c r="U114" s="98"/>
      <c r="V114" s="66"/>
      <c r="W114" s="66"/>
      <c r="X114" s="66"/>
      <c r="Y114" s="66"/>
      <c r="Z114" s="63"/>
      <c r="AA114" s="66"/>
      <c r="AB114" s="145"/>
      <c r="AC114" s="354" t="s">
        <v>187</v>
      </c>
      <c r="AD114" s="119" t="str" cm="1">
        <f t="array" ref="AD114">INDEX($AH114:$AP114,1,VLOOKUP($L$3,$M$227:$O$241,3,))</f>
        <v>-</v>
      </c>
      <c r="AE114" s="106" t="str">
        <f>IFERROR(IF(SUM($R114:$R119)=0,"",IF($U114=1,$U116*$AD114,0)),"-")</f>
        <v/>
      </c>
      <c r="AF114" s="106" t="str">
        <f>IFERROR(IF(SUM($R114:$R119)=0,"",IF($AF$15="","",$AE114)),"-")</f>
        <v/>
      </c>
      <c r="AH114" s="136"/>
      <c r="AI114" s="136" t="s">
        <v>77</v>
      </c>
      <c r="AJ114" s="165" t="s">
        <v>77</v>
      </c>
      <c r="AK114" s="165">
        <v>5</v>
      </c>
      <c r="AL114" s="165" t="s">
        <v>77</v>
      </c>
      <c r="AM114" s="165" t="s">
        <v>77</v>
      </c>
      <c r="AN114" s="165">
        <v>5</v>
      </c>
      <c r="AO114" s="165" t="s">
        <v>77</v>
      </c>
      <c r="AP114" s="165" t="s">
        <v>77</v>
      </c>
    </row>
    <row r="115" spans="1:46" s="6" customFormat="1" ht="29.25" hidden="1" customHeight="1">
      <c r="A115" s="7">
        <v>1</v>
      </c>
      <c r="C115" s="7"/>
      <c r="D115" s="6">
        <v>1</v>
      </c>
      <c r="E115" s="7"/>
      <c r="F115" s="7"/>
      <c r="G115" s="6">
        <v>1</v>
      </c>
      <c r="H115" s="7"/>
      <c r="I115" s="7"/>
      <c r="J115" s="6" cm="1">
        <f t="array" ref="J115">INDEX(A115:I115,1,VLOOKUP($L$3,$M$227:$O$241,$O$226,))</f>
        <v>0</v>
      </c>
      <c r="K115" s="4"/>
      <c r="L115" s="360"/>
      <c r="M115" s="331"/>
      <c r="N115" s="320" t="s">
        <v>78</v>
      </c>
      <c r="O115" s="321"/>
      <c r="P115" s="322"/>
      <c r="Q115" s="323"/>
      <c r="R115" s="39"/>
      <c r="S115" s="40"/>
      <c r="T115" s="65"/>
      <c r="U115" s="66"/>
      <c r="V115" s="66"/>
      <c r="W115" s="66"/>
      <c r="X115" s="66"/>
      <c r="Y115" s="66"/>
      <c r="Z115" s="63"/>
      <c r="AA115" s="66"/>
      <c r="AB115" s="145"/>
      <c r="AC115" s="355"/>
      <c r="AD115" s="206" t="str" cm="1">
        <f t="array" ref="AD115">IF($AF$15="","","("&amp;INDEX($AH115:$AP115,1,VLOOKUP($L$3,$M$227:$O$241,3,))&amp;")")</f>
        <v/>
      </c>
      <c r="AE115" s="107"/>
      <c r="AF115" s="107"/>
      <c r="AH115" s="165"/>
      <c r="AI115" s="165" t="s">
        <v>77</v>
      </c>
      <c r="AJ115" s="165" t="s">
        <v>77</v>
      </c>
      <c r="AK115" s="165">
        <v>5</v>
      </c>
      <c r="AL115" s="165" t="s">
        <v>77</v>
      </c>
      <c r="AM115" s="165" t="s">
        <v>77</v>
      </c>
      <c r="AN115" s="165" t="s">
        <v>77</v>
      </c>
      <c r="AO115" s="165" t="s">
        <v>77</v>
      </c>
      <c r="AP115" s="136" t="s">
        <v>153</v>
      </c>
    </row>
    <row r="116" spans="1:46" s="6" customFormat="1" ht="29.25" hidden="1" customHeight="1">
      <c r="A116" s="7">
        <v>1</v>
      </c>
      <c r="C116" s="7"/>
      <c r="D116" s="6">
        <v>1</v>
      </c>
      <c r="E116" s="7"/>
      <c r="F116" s="7"/>
      <c r="G116" s="6">
        <v>1</v>
      </c>
      <c r="H116" s="7"/>
      <c r="I116" s="7"/>
      <c r="J116" s="6" cm="1">
        <f t="array" ref="J116">INDEX(A116:I116,1,VLOOKUP($L$3,$M$227:$O$241,$O$226,))</f>
        <v>0</v>
      </c>
      <c r="K116" s="4"/>
      <c r="L116" s="360"/>
      <c r="M116" s="331"/>
      <c r="N116" s="320" t="s">
        <v>79</v>
      </c>
      <c r="O116" s="321"/>
      <c r="P116" s="324"/>
      <c r="Q116" s="325"/>
      <c r="R116" s="39"/>
      <c r="S116" s="39"/>
      <c r="T116" s="97">
        <f>DATE($Q$3-AS116+1,4,1)</f>
        <v>39904</v>
      </c>
      <c r="U116" s="84" t="str">
        <f>IF($R116="","",IF($P116&gt;=T116,1,"-"))</f>
        <v/>
      </c>
      <c r="V116" s="181"/>
      <c r="W116" s="182"/>
      <c r="X116" s="182"/>
      <c r="Y116" s="182"/>
      <c r="Z116" s="63"/>
      <c r="AA116" s="66"/>
      <c r="AB116" s="17"/>
      <c r="AC116" s="355"/>
      <c r="AD116" s="102"/>
      <c r="AE116" s="107"/>
      <c r="AF116" s="107"/>
      <c r="AH116" s="86"/>
      <c r="AI116" s="86"/>
      <c r="AJ116" s="18"/>
      <c r="AK116" s="91"/>
      <c r="AL116" s="91"/>
      <c r="AM116" s="91"/>
      <c r="AN116" s="91"/>
      <c r="AO116" s="91"/>
      <c r="AP116" s="91"/>
      <c r="AR116" s="6" t="s">
        <v>80</v>
      </c>
      <c r="AS116" s="6">
        <f>AS$18</f>
        <v>16</v>
      </c>
      <c r="AT116" s="6" t="s">
        <v>81</v>
      </c>
    </row>
    <row r="117" spans="1:46" s="6" customFormat="1" ht="29.25" hidden="1" customHeight="1">
      <c r="A117" s="7">
        <v>1</v>
      </c>
      <c r="C117" s="7"/>
      <c r="D117" s="6">
        <v>1</v>
      </c>
      <c r="E117" s="7"/>
      <c r="F117" s="7"/>
      <c r="G117" s="6">
        <v>1</v>
      </c>
      <c r="H117" s="7"/>
      <c r="I117" s="7"/>
      <c r="J117" s="6" cm="1">
        <f t="array" ref="J117">INDEX(A117:I117,1,VLOOKUP($L$3,$M$227:$O$241,$O$226,))</f>
        <v>0</v>
      </c>
      <c r="K117" s="4"/>
      <c r="L117" s="360"/>
      <c r="M117" s="331"/>
      <c r="N117" s="320" t="s">
        <v>117</v>
      </c>
      <c r="O117" s="321"/>
      <c r="P117" s="322"/>
      <c r="Q117" s="323"/>
      <c r="R117" s="41"/>
      <c r="S117" s="42"/>
      <c r="T117" s="65"/>
      <c r="U117" s="66"/>
      <c r="V117" s="66"/>
      <c r="W117" s="66"/>
      <c r="X117" s="66"/>
      <c r="Y117" s="66"/>
      <c r="Z117" s="63"/>
      <c r="AA117" s="66"/>
      <c r="AB117" s="145"/>
      <c r="AC117" s="355"/>
      <c r="AD117" s="102"/>
      <c r="AE117" s="107"/>
      <c r="AF117" s="107"/>
      <c r="AH117" s="86"/>
      <c r="AI117" s="86"/>
      <c r="AJ117" s="18"/>
      <c r="AK117" s="91"/>
      <c r="AL117" s="91"/>
      <c r="AM117" s="91"/>
      <c r="AN117" s="91"/>
      <c r="AO117" s="91"/>
      <c r="AP117" s="91"/>
    </row>
    <row r="118" spans="1:46" s="6" customFormat="1" ht="29.25" hidden="1" customHeight="1">
      <c r="A118" s="7">
        <v>1</v>
      </c>
      <c r="C118" s="7"/>
      <c r="D118" s="6">
        <v>1</v>
      </c>
      <c r="E118" s="7"/>
      <c r="F118" s="7"/>
      <c r="G118" s="6">
        <v>1</v>
      </c>
      <c r="H118" s="7"/>
      <c r="I118" s="7"/>
      <c r="J118" s="6" cm="1">
        <f t="array" ref="J118">INDEX(A118:I118,1,VLOOKUP($L$3,$M$227:$O$241,$O$226,))</f>
        <v>0</v>
      </c>
      <c r="K118" s="4"/>
      <c r="L118" s="360"/>
      <c r="M118" s="331"/>
      <c r="N118" s="320" t="s">
        <v>118</v>
      </c>
      <c r="O118" s="321"/>
      <c r="P118" s="322"/>
      <c r="Q118" s="323"/>
      <c r="R118" s="41"/>
      <c r="S118" s="41"/>
      <c r="T118" s="65"/>
      <c r="U118" s="66"/>
      <c r="V118" s="66"/>
      <c r="W118" s="66"/>
      <c r="X118" s="66"/>
      <c r="Y118" s="66"/>
      <c r="Z118" s="63"/>
      <c r="AA118" s="66"/>
      <c r="AB118" s="145"/>
      <c r="AC118" s="355"/>
      <c r="AD118" s="122"/>
      <c r="AE118" s="107"/>
      <c r="AF118" s="107"/>
      <c r="AH118" s="86"/>
      <c r="AI118" s="86"/>
      <c r="AJ118" s="18"/>
      <c r="AK118" s="91"/>
      <c r="AL118" s="91"/>
      <c r="AM118" s="91"/>
      <c r="AN118" s="91"/>
      <c r="AO118" s="91"/>
      <c r="AP118" s="91"/>
    </row>
    <row r="119" spans="1:46" s="6" customFormat="1" ht="29.25" hidden="1" customHeight="1">
      <c r="A119" s="7">
        <v>1</v>
      </c>
      <c r="C119" s="7"/>
      <c r="D119" s="6">
        <v>1</v>
      </c>
      <c r="E119" s="7"/>
      <c r="F119" s="7"/>
      <c r="G119" s="6">
        <v>1</v>
      </c>
      <c r="H119" s="7"/>
      <c r="I119" s="7"/>
      <c r="J119" s="6" cm="1">
        <f t="array" ref="J119">INDEX(A119:I119,1,VLOOKUP($L$3,$M$227:$O$241,$O$226,))</f>
        <v>0</v>
      </c>
      <c r="K119" s="4"/>
      <c r="L119" s="360"/>
      <c r="M119" s="331"/>
      <c r="N119" s="320" t="s">
        <v>188</v>
      </c>
      <c r="O119" s="321"/>
      <c r="P119" s="133"/>
      <c r="Q119" s="220"/>
      <c r="R119" s="41"/>
      <c r="S119" s="42"/>
      <c r="T119" s="65"/>
      <c r="U119" s="66"/>
      <c r="V119" s="66"/>
      <c r="W119" s="66"/>
      <c r="X119" s="66"/>
      <c r="Y119" s="66"/>
      <c r="Z119" s="63"/>
      <c r="AA119" s="66"/>
      <c r="AB119" s="145"/>
      <c r="AC119" s="355"/>
      <c r="AD119" s="122"/>
      <c r="AE119" s="107"/>
      <c r="AF119" s="107"/>
      <c r="AH119" s="86"/>
      <c r="AI119" s="86"/>
      <c r="AJ119" s="18"/>
      <c r="AK119" s="91"/>
      <c r="AL119" s="91"/>
      <c r="AM119" s="91"/>
      <c r="AN119" s="91"/>
      <c r="AO119" s="91"/>
      <c r="AP119" s="91"/>
    </row>
    <row r="120" spans="1:46" s="6" customFormat="1" ht="29.25" hidden="1" customHeight="1">
      <c r="A120" s="7">
        <v>1</v>
      </c>
      <c r="C120" s="7"/>
      <c r="D120" s="6">
        <v>1</v>
      </c>
      <c r="E120" s="7"/>
      <c r="F120" s="7"/>
      <c r="G120" s="6">
        <v>1</v>
      </c>
      <c r="H120" s="7"/>
      <c r="I120" s="7"/>
      <c r="J120" s="6" cm="1">
        <f t="array" ref="J120">INDEX(A120:I120,1,VLOOKUP($L$3,$M$227:$O$241,$O$226,))</f>
        <v>0</v>
      </c>
      <c r="K120" s="4"/>
      <c r="L120" s="360"/>
      <c r="M120" s="331"/>
      <c r="N120" s="332" t="s">
        <v>110</v>
      </c>
      <c r="O120" s="333"/>
      <c r="P120" s="27"/>
      <c r="Q120" s="218" t="s">
        <v>111</v>
      </c>
      <c r="R120" s="39"/>
      <c r="S120" s="40"/>
      <c r="T120" s="65"/>
      <c r="U120" s="66"/>
      <c r="V120" s="66"/>
      <c r="W120" s="66"/>
      <c r="X120" s="66"/>
      <c r="Y120" s="66"/>
      <c r="Z120" s="63"/>
      <c r="AA120" s="66"/>
      <c r="AB120" s="17"/>
      <c r="AC120" s="355"/>
      <c r="AD120" s="102"/>
      <c r="AE120" s="107"/>
      <c r="AF120" s="107"/>
      <c r="AH120" s="86"/>
      <c r="AI120" s="86"/>
      <c r="AJ120" s="18"/>
      <c r="AK120" s="91"/>
      <c r="AL120" s="91"/>
      <c r="AM120" s="91"/>
      <c r="AN120" s="91"/>
      <c r="AO120" s="91"/>
      <c r="AP120" s="91"/>
    </row>
    <row r="121" spans="1:46" s="6" customFormat="1" ht="29.25" hidden="1" customHeight="1">
      <c r="A121" s="7">
        <v>1</v>
      </c>
      <c r="C121" s="7"/>
      <c r="D121" s="6">
        <v>1</v>
      </c>
      <c r="E121" s="7"/>
      <c r="F121" s="7"/>
      <c r="G121" s="6">
        <v>1</v>
      </c>
      <c r="H121" s="7"/>
      <c r="I121" s="7"/>
      <c r="J121" s="6" cm="1">
        <f t="array" ref="J121">INDEX(A121:I121,1,VLOOKUP($L$3,$M$227:$O$241,$O$226,))</f>
        <v>0</v>
      </c>
      <c r="K121" s="4"/>
      <c r="L121" s="360"/>
      <c r="M121" s="331"/>
      <c r="N121" s="334"/>
      <c r="O121" s="335"/>
      <c r="P121" s="27"/>
      <c r="Q121" s="218" t="s">
        <v>189</v>
      </c>
      <c r="R121" s="39"/>
      <c r="S121" s="40"/>
      <c r="T121" s="65"/>
      <c r="U121" s="66"/>
      <c r="V121" s="66"/>
      <c r="W121" s="66"/>
      <c r="X121" s="66"/>
      <c r="Y121" s="66"/>
      <c r="Z121" s="63"/>
      <c r="AA121" s="66"/>
      <c r="AB121" s="17"/>
      <c r="AC121" s="355"/>
      <c r="AD121" s="102"/>
      <c r="AE121" s="107"/>
      <c r="AF121" s="107"/>
      <c r="AH121" s="86"/>
      <c r="AI121" s="86"/>
      <c r="AJ121" s="18"/>
      <c r="AK121" s="91"/>
      <c r="AL121" s="91"/>
      <c r="AM121" s="91"/>
      <c r="AN121" s="91"/>
      <c r="AO121" s="91"/>
      <c r="AP121" s="91"/>
    </row>
    <row r="122" spans="1:46" s="6" customFormat="1" ht="29.25" hidden="1" customHeight="1">
      <c r="A122" s="7">
        <v>1</v>
      </c>
      <c r="C122" s="7"/>
      <c r="D122" s="6">
        <v>1</v>
      </c>
      <c r="E122" s="7"/>
      <c r="F122" s="7"/>
      <c r="G122" s="6">
        <v>1</v>
      </c>
      <c r="H122" s="7"/>
      <c r="I122" s="7"/>
      <c r="J122" s="6" cm="1">
        <f t="array" ref="J122">INDEX(A122:I122,1,VLOOKUP($L$3,$M$227:$O$241,$O$226,))</f>
        <v>0</v>
      </c>
      <c r="K122" s="4"/>
      <c r="L122" s="361"/>
      <c r="M122" s="331"/>
      <c r="N122" s="306" t="s">
        <v>120</v>
      </c>
      <c r="O122" s="306"/>
      <c r="P122" s="27"/>
      <c r="Q122" s="218" t="s">
        <v>114</v>
      </c>
      <c r="R122" s="39"/>
      <c r="S122" s="40"/>
      <c r="T122" s="65"/>
      <c r="U122" s="66"/>
      <c r="V122" s="66"/>
      <c r="W122" s="66"/>
      <c r="X122" s="66"/>
      <c r="Y122" s="66"/>
      <c r="Z122" s="63"/>
      <c r="AA122" s="66"/>
      <c r="AB122" s="17"/>
      <c r="AC122" s="356"/>
      <c r="AD122" s="103"/>
      <c r="AE122" s="108"/>
      <c r="AF122" s="108"/>
      <c r="AH122" s="86"/>
      <c r="AI122" s="86"/>
      <c r="AJ122" s="18"/>
      <c r="AK122" s="91"/>
      <c r="AL122" s="91"/>
      <c r="AM122" s="91"/>
      <c r="AN122" s="91"/>
      <c r="AO122" s="91"/>
      <c r="AP122" s="91"/>
    </row>
    <row r="123" spans="1:46" s="6" customFormat="1" ht="3.75" hidden="1" customHeight="1">
      <c r="A123" s="7">
        <v>1</v>
      </c>
      <c r="C123" s="7"/>
      <c r="D123" s="6">
        <v>1</v>
      </c>
      <c r="E123" s="7"/>
      <c r="F123" s="7"/>
      <c r="G123" s="6">
        <v>1</v>
      </c>
      <c r="H123" s="7"/>
      <c r="I123" s="7"/>
      <c r="J123" s="6" cm="1">
        <f t="array" ref="J123">INDEX(A123:I123,1,VLOOKUP($L$3,$M$227:$O$241,$O$226,))</f>
        <v>0</v>
      </c>
      <c r="K123" s="4"/>
      <c r="L123" s="61"/>
      <c r="M123" s="36"/>
      <c r="N123" s="30"/>
      <c r="O123" s="30"/>
      <c r="P123" s="23"/>
      <c r="Q123" s="25"/>
      <c r="R123" s="23"/>
      <c r="S123" s="23"/>
      <c r="T123" s="67"/>
      <c r="U123" s="66"/>
      <c r="V123" s="66"/>
      <c r="W123" s="66"/>
      <c r="X123" s="66"/>
      <c r="Y123" s="66"/>
      <c r="Z123" s="63"/>
      <c r="AA123" s="64"/>
      <c r="AB123" s="146"/>
      <c r="AC123" s="37"/>
      <c r="AD123" s="121"/>
      <c r="AE123" s="109"/>
      <c r="AF123" s="109"/>
      <c r="AH123" s="86"/>
      <c r="AI123" s="86"/>
      <c r="AJ123" s="18"/>
      <c r="AK123" s="91"/>
      <c r="AL123" s="91"/>
      <c r="AM123" s="91"/>
      <c r="AN123" s="91"/>
      <c r="AO123" s="91"/>
      <c r="AP123" s="91"/>
    </row>
    <row r="124" spans="1:46" s="7" customFormat="1" ht="29.25" customHeight="1">
      <c r="A124" s="7">
        <v>1</v>
      </c>
      <c r="B124" s="6">
        <v>1</v>
      </c>
      <c r="C124" s="6">
        <v>1</v>
      </c>
      <c r="D124" s="6">
        <v>1</v>
      </c>
      <c r="E124" s="6">
        <v>1</v>
      </c>
      <c r="F124" s="6">
        <v>1</v>
      </c>
      <c r="G124" s="6">
        <v>1</v>
      </c>
      <c r="J124" s="6" cm="1">
        <f t="array" ref="J124">INDEX(A124:I124,1,VLOOKUP($L$3,$M$227:$O$241,$O$226,))</f>
        <v>1</v>
      </c>
      <c r="K124" s="4"/>
      <c r="L124" s="380" t="s">
        <v>146</v>
      </c>
      <c r="M124" s="379" t="s">
        <v>190</v>
      </c>
      <c r="N124" s="373">
        <v>1</v>
      </c>
      <c r="O124" s="82" t="s">
        <v>191</v>
      </c>
      <c r="P124" s="357"/>
      <c r="Q124" s="358"/>
      <c r="R124" s="54"/>
      <c r="S124" s="55"/>
      <c r="T124" s="99" t="s">
        <v>192</v>
      </c>
      <c r="U124" s="141" t="str">
        <f>IF(SUM($R$124:$R$166)=0,"",COUNTA(R124,R129,R134,R139,R144,R149,R154,R159,R164))</f>
        <v/>
      </c>
      <c r="V124" s="66"/>
      <c r="W124" s="66"/>
      <c r="X124" s="66"/>
      <c r="Y124" s="66"/>
      <c r="Z124" s="63"/>
      <c r="AA124" s="66"/>
      <c r="AB124" s="154" t="str" cm="1">
        <f t="array" ref="AB124">IF(SUM($R124:$R169)=0,"",_xlfn.IFS(AND($U$125="有",$U$124&gt;=$AS124),"否",TRUE,"適"))</f>
        <v/>
      </c>
      <c r="AC124" s="8"/>
      <c r="AD124" s="104"/>
      <c r="AE124" s="115"/>
      <c r="AF124" s="115"/>
      <c r="AH124" s="80"/>
      <c r="AI124" s="80"/>
      <c r="AJ124" s="18"/>
      <c r="AK124" s="18"/>
      <c r="AL124" s="18"/>
      <c r="AM124" s="18"/>
      <c r="AN124" s="18"/>
      <c r="AO124" s="18"/>
      <c r="AP124" s="18"/>
      <c r="AR124" s="6" t="s">
        <v>193</v>
      </c>
      <c r="AS124" s="136">
        <v>5</v>
      </c>
      <c r="AT124" s="6" t="s">
        <v>194</v>
      </c>
    </row>
    <row r="125" spans="1:46" s="7" customFormat="1" ht="29.25" customHeight="1">
      <c r="A125" s="7">
        <v>1</v>
      </c>
      <c r="B125" s="6">
        <v>1</v>
      </c>
      <c r="C125" s="6">
        <v>1</v>
      </c>
      <c r="D125" s="6">
        <v>1</v>
      </c>
      <c r="E125" s="6">
        <v>1</v>
      </c>
      <c r="F125" s="6">
        <v>1</v>
      </c>
      <c r="G125" s="6">
        <v>1</v>
      </c>
      <c r="J125" s="6" cm="1">
        <f t="array" ref="J125">INDEX(A125:I125,1,VLOOKUP($L$3,$M$227:$O$241,$O$226,))</f>
        <v>1</v>
      </c>
      <c r="K125" s="4"/>
      <c r="L125" s="380"/>
      <c r="M125" s="379"/>
      <c r="N125" s="374"/>
      <c r="O125" s="140" t="s">
        <v>78</v>
      </c>
      <c r="P125" s="307"/>
      <c r="Q125" s="308"/>
      <c r="R125" s="44"/>
      <c r="S125" s="44"/>
      <c r="T125" s="74" t="s">
        <v>195</v>
      </c>
      <c r="U125" s="83" t="str">
        <f>IF(SUM($R$124:$R$168)=0,"",IF(SUM($R128,$R133,$R138,$R143,$R148,$R153,$R158,$R163,$R168)=0,"無","有"))</f>
        <v/>
      </c>
      <c r="V125" s="66"/>
      <c r="W125" s="66"/>
      <c r="X125" s="66"/>
      <c r="Y125" s="66"/>
      <c r="Z125" s="63"/>
      <c r="AA125" s="66"/>
      <c r="AB125" s="148"/>
      <c r="AD125" s="104"/>
      <c r="AE125" s="115"/>
      <c r="AF125" s="115"/>
      <c r="AH125" s="80"/>
      <c r="AI125" s="80"/>
      <c r="AJ125" s="18"/>
      <c r="AK125" s="18"/>
      <c r="AL125" s="18"/>
      <c r="AM125" s="18"/>
      <c r="AN125" s="18"/>
      <c r="AO125" s="18"/>
      <c r="AP125" s="18"/>
    </row>
    <row r="126" spans="1:46" s="6" customFormat="1" ht="29.25" customHeight="1">
      <c r="A126" s="7">
        <v>1</v>
      </c>
      <c r="B126" s="6">
        <v>1</v>
      </c>
      <c r="C126" s="6">
        <v>1</v>
      </c>
      <c r="D126" s="6">
        <v>1</v>
      </c>
      <c r="E126" s="6">
        <v>1</v>
      </c>
      <c r="F126" s="6">
        <v>1</v>
      </c>
      <c r="G126" s="6">
        <v>1</v>
      </c>
      <c r="J126" s="6" cm="1">
        <f t="array" ref="J126">INDEX(A126:I126,1,VLOOKUP($L$3,$M$227:$O$241,$O$226,))</f>
        <v>1</v>
      </c>
      <c r="K126" s="4"/>
      <c r="L126" s="380"/>
      <c r="M126" s="379"/>
      <c r="N126" s="374"/>
      <c r="O126" s="140" t="s">
        <v>196</v>
      </c>
      <c r="P126" s="365"/>
      <c r="Q126" s="366"/>
      <c r="R126" s="44"/>
      <c r="S126" s="44"/>
      <c r="T126" s="195"/>
      <c r="U126" s="64"/>
      <c r="V126" s="66"/>
      <c r="W126" s="66"/>
      <c r="X126" s="66"/>
      <c r="Y126" s="66"/>
      <c r="Z126" s="63"/>
      <c r="AA126" s="66"/>
      <c r="AB126" s="148"/>
      <c r="AC126" s="7"/>
      <c r="AD126" s="104"/>
      <c r="AE126" s="115"/>
      <c r="AF126" s="115"/>
      <c r="AG126" s="7"/>
      <c r="AH126" s="86"/>
      <c r="AI126" s="86"/>
      <c r="AJ126" s="91"/>
      <c r="AK126" s="91"/>
      <c r="AL126" s="91"/>
      <c r="AM126" s="91"/>
      <c r="AN126" s="91"/>
      <c r="AO126" s="91"/>
      <c r="AP126" s="91"/>
    </row>
    <row r="127" spans="1:46" s="6" customFormat="1" ht="29.25" customHeight="1">
      <c r="A127" s="7">
        <v>1</v>
      </c>
      <c r="B127" s="6">
        <v>1</v>
      </c>
      <c r="C127" s="6">
        <v>1</v>
      </c>
      <c r="D127" s="6">
        <v>1</v>
      </c>
      <c r="E127" s="6">
        <v>1</v>
      </c>
      <c r="F127" s="6">
        <v>1</v>
      </c>
      <c r="G127" s="6">
        <v>1</v>
      </c>
      <c r="J127" s="6" cm="1">
        <f t="array" ref="J127">INDEX(A127:I127,1,VLOOKUP($L$3,$M$227:$O$241,$O$226,))</f>
        <v>1</v>
      </c>
      <c r="K127" s="4"/>
      <c r="L127" s="380"/>
      <c r="M127" s="379"/>
      <c r="N127" s="374"/>
      <c r="O127" s="140" t="s">
        <v>197</v>
      </c>
      <c r="P127" s="365"/>
      <c r="Q127" s="366"/>
      <c r="R127" s="44"/>
      <c r="S127" s="44"/>
      <c r="V127" s="66"/>
      <c r="W127" s="66"/>
      <c r="X127" s="66"/>
      <c r="Y127" s="66"/>
      <c r="Z127" s="63"/>
      <c r="AA127" s="66"/>
      <c r="AB127" s="148"/>
      <c r="AC127" s="7"/>
      <c r="AD127" s="104"/>
      <c r="AE127" s="115"/>
      <c r="AF127" s="115"/>
      <c r="AG127" s="7"/>
      <c r="AH127" s="86"/>
      <c r="AI127" s="86"/>
      <c r="AJ127" s="91"/>
      <c r="AK127" s="91"/>
      <c r="AL127" s="91"/>
      <c r="AM127" s="91"/>
      <c r="AN127" s="91"/>
      <c r="AO127" s="91"/>
      <c r="AP127" s="91"/>
    </row>
    <row r="128" spans="1:46" s="6" customFormat="1" ht="29.25" customHeight="1">
      <c r="A128" s="7">
        <v>1</v>
      </c>
      <c r="B128" s="6">
        <v>1</v>
      </c>
      <c r="C128" s="6">
        <v>1</v>
      </c>
      <c r="D128" s="6">
        <v>1</v>
      </c>
      <c r="E128" s="6">
        <v>1</v>
      </c>
      <c r="F128" s="6">
        <v>1</v>
      </c>
      <c r="G128" s="6">
        <v>1</v>
      </c>
      <c r="J128" s="6" cm="1">
        <f t="array" ref="J128">INDEX(A128:I128,1,VLOOKUP($L$3,$M$227:$O$241,$O$226,))</f>
        <v>1</v>
      </c>
      <c r="K128" s="4"/>
      <c r="L128" s="380"/>
      <c r="M128" s="379"/>
      <c r="N128" s="375"/>
      <c r="O128" s="161" t="s">
        <v>198</v>
      </c>
      <c r="P128" s="10"/>
      <c r="Q128" s="217" t="s">
        <v>199</v>
      </c>
      <c r="R128" s="44"/>
      <c r="S128" s="45"/>
      <c r="T128" s="65"/>
      <c r="U128" s="66"/>
      <c r="V128" s="66"/>
      <c r="W128" s="66"/>
      <c r="X128" s="66"/>
      <c r="Y128" s="66"/>
      <c r="Z128" s="63"/>
      <c r="AA128" s="66"/>
      <c r="AB128" s="148"/>
      <c r="AC128" s="7"/>
      <c r="AD128" s="104"/>
      <c r="AE128" s="115"/>
      <c r="AF128" s="115"/>
      <c r="AG128" s="7"/>
      <c r="AH128" s="86"/>
      <c r="AI128" s="86"/>
      <c r="AJ128" s="91"/>
      <c r="AK128" s="91"/>
      <c r="AL128" s="91"/>
      <c r="AM128" s="91"/>
      <c r="AN128" s="91"/>
      <c r="AO128" s="91"/>
      <c r="AP128" s="91"/>
    </row>
    <row r="129" spans="1:42" s="7" customFormat="1" ht="29.25" customHeight="1">
      <c r="A129" s="7">
        <v>1</v>
      </c>
      <c r="B129" s="6">
        <v>1</v>
      </c>
      <c r="C129" s="6">
        <v>1</v>
      </c>
      <c r="D129" s="6">
        <v>1</v>
      </c>
      <c r="E129" s="6">
        <v>1</v>
      </c>
      <c r="F129" s="6">
        <v>1</v>
      </c>
      <c r="G129" s="6">
        <v>1</v>
      </c>
      <c r="H129" s="6"/>
      <c r="I129" s="6"/>
      <c r="J129" s="6" cm="1">
        <f t="array" ref="J129">INDEX(A129:I129,1,VLOOKUP($L$3,$M$227:$O$241,$O$226,))</f>
        <v>1</v>
      </c>
      <c r="K129" s="4"/>
      <c r="L129" s="380"/>
      <c r="M129" s="379"/>
      <c r="N129" s="373">
        <v>2</v>
      </c>
      <c r="O129" s="82" t="s">
        <v>191</v>
      </c>
      <c r="P129" s="357"/>
      <c r="Q129" s="358"/>
      <c r="R129" s="44"/>
      <c r="S129" s="45"/>
      <c r="T129" s="162"/>
      <c r="Z129" s="63"/>
      <c r="AA129" s="66"/>
      <c r="AB129" s="148"/>
      <c r="AD129" s="104"/>
      <c r="AE129" s="115"/>
      <c r="AF129" s="115"/>
      <c r="AH129" s="80"/>
      <c r="AI129" s="80"/>
      <c r="AJ129" s="18"/>
      <c r="AK129" s="18"/>
      <c r="AL129" s="18"/>
      <c r="AM129" s="18"/>
      <c r="AN129" s="18"/>
      <c r="AO129" s="18"/>
      <c r="AP129" s="18"/>
    </row>
    <row r="130" spans="1:42" ht="29.25" customHeight="1">
      <c r="A130" s="7">
        <v>1</v>
      </c>
      <c r="B130" s="6">
        <v>1</v>
      </c>
      <c r="C130" s="6">
        <v>1</v>
      </c>
      <c r="D130" s="6">
        <v>1</v>
      </c>
      <c r="E130" s="6">
        <v>1</v>
      </c>
      <c r="F130" s="6">
        <v>1</v>
      </c>
      <c r="G130" s="6">
        <v>1</v>
      </c>
      <c r="H130" s="6"/>
      <c r="I130" s="6"/>
      <c r="J130" s="6" cm="1">
        <f t="array" ref="J130">INDEX(A130:I130,1,VLOOKUP($L$3,$M$227:$O$241,$O$226,))</f>
        <v>1</v>
      </c>
      <c r="K130" s="4"/>
      <c r="L130" s="380"/>
      <c r="M130" s="379"/>
      <c r="N130" s="374"/>
      <c r="O130" s="140" t="s">
        <v>78</v>
      </c>
      <c r="P130" s="307"/>
      <c r="Q130" s="308"/>
      <c r="R130" s="44"/>
      <c r="S130" s="45"/>
      <c r="T130" s="65"/>
      <c r="U130" s="66"/>
      <c r="V130" s="66"/>
      <c r="W130" s="66"/>
      <c r="X130" s="66"/>
      <c r="Y130" s="66"/>
      <c r="Z130" s="63"/>
      <c r="AA130" s="66"/>
      <c r="AB130" s="148"/>
      <c r="AC130" s="7"/>
      <c r="AD130" s="104"/>
      <c r="AE130" s="115"/>
      <c r="AF130" s="115"/>
      <c r="AG130" s="7"/>
      <c r="AH130" s="87"/>
      <c r="AI130" s="87"/>
      <c r="AJ130" s="88"/>
      <c r="AK130" s="88"/>
      <c r="AL130" s="88"/>
      <c r="AM130" s="88"/>
      <c r="AN130" s="88"/>
      <c r="AO130" s="88"/>
      <c r="AP130" s="88"/>
    </row>
    <row r="131" spans="1:42" ht="29.25" customHeight="1">
      <c r="A131" s="7">
        <v>1</v>
      </c>
      <c r="B131" s="6">
        <v>1</v>
      </c>
      <c r="C131" s="6">
        <v>1</v>
      </c>
      <c r="D131" s="6">
        <v>1</v>
      </c>
      <c r="E131" s="6">
        <v>1</v>
      </c>
      <c r="F131" s="6">
        <v>1</v>
      </c>
      <c r="G131" s="6">
        <v>1</v>
      </c>
      <c r="H131" s="6"/>
      <c r="I131" s="6"/>
      <c r="J131" s="6" cm="1">
        <f t="array" ref="J131">INDEX(A131:I131,1,VLOOKUP($L$3,$M$227:$O$241,$O$226,))</f>
        <v>1</v>
      </c>
      <c r="L131" s="380"/>
      <c r="M131" s="379"/>
      <c r="N131" s="374"/>
      <c r="O131" s="140" t="s">
        <v>196</v>
      </c>
      <c r="P131" s="365"/>
      <c r="Q131" s="366"/>
      <c r="R131" s="39"/>
      <c r="S131" s="39"/>
      <c r="T131" s="65"/>
      <c r="U131" s="66"/>
      <c r="V131" s="66"/>
      <c r="W131" s="66"/>
      <c r="X131" s="66"/>
      <c r="Y131" s="66"/>
      <c r="Z131" s="63"/>
      <c r="AA131" s="66"/>
      <c r="AB131" s="17"/>
      <c r="AC131" s="8"/>
      <c r="AD131" s="105"/>
      <c r="AE131" s="116"/>
      <c r="AF131" s="116"/>
      <c r="AG131" s="5"/>
      <c r="AH131" s="87"/>
      <c r="AI131" s="87"/>
      <c r="AJ131" s="88"/>
      <c r="AK131" s="88"/>
      <c r="AL131" s="88"/>
      <c r="AM131" s="88"/>
      <c r="AN131" s="88"/>
      <c r="AO131" s="88"/>
      <c r="AP131" s="88"/>
    </row>
    <row r="132" spans="1:42" ht="29.25" customHeight="1">
      <c r="A132" s="7">
        <v>1</v>
      </c>
      <c r="B132" s="6">
        <v>1</v>
      </c>
      <c r="C132" s="6">
        <v>1</v>
      </c>
      <c r="D132" s="6">
        <v>1</v>
      </c>
      <c r="E132" s="6">
        <v>1</v>
      </c>
      <c r="F132" s="6">
        <v>1</v>
      </c>
      <c r="G132" s="6">
        <v>1</v>
      </c>
      <c r="H132" s="6"/>
      <c r="I132" s="6"/>
      <c r="J132" s="6" cm="1">
        <f t="array" ref="J132">INDEX(A132:I132,1,VLOOKUP($L$3,$M$227:$O$241,$O$226,))</f>
        <v>1</v>
      </c>
      <c r="L132" s="380"/>
      <c r="M132" s="379"/>
      <c r="N132" s="374"/>
      <c r="O132" s="140" t="s">
        <v>197</v>
      </c>
      <c r="P132" s="365"/>
      <c r="Q132" s="366"/>
      <c r="R132" s="39"/>
      <c r="S132" s="40"/>
      <c r="T132" s="65"/>
      <c r="U132" s="66"/>
      <c r="V132" s="66"/>
      <c r="W132" s="66"/>
      <c r="X132" s="66"/>
      <c r="Y132" s="66"/>
      <c r="Z132" s="63"/>
      <c r="AA132" s="66"/>
      <c r="AB132" s="17"/>
      <c r="AC132" s="8"/>
      <c r="AD132" s="105"/>
      <c r="AE132" s="116"/>
      <c r="AF132" s="116"/>
      <c r="AG132" s="5"/>
      <c r="AH132" s="87"/>
      <c r="AI132" s="87"/>
      <c r="AJ132" s="88"/>
      <c r="AK132" s="88"/>
      <c r="AL132" s="88"/>
      <c r="AM132" s="88"/>
      <c r="AN132" s="88"/>
      <c r="AO132" s="88"/>
      <c r="AP132" s="88"/>
    </row>
    <row r="133" spans="1:42" ht="29.25" customHeight="1">
      <c r="A133" s="7">
        <v>1</v>
      </c>
      <c r="B133" s="6">
        <v>1</v>
      </c>
      <c r="C133" s="6">
        <v>1</v>
      </c>
      <c r="D133" s="6">
        <v>1</v>
      </c>
      <c r="E133" s="6">
        <v>1</v>
      </c>
      <c r="F133" s="6">
        <v>1</v>
      </c>
      <c r="G133" s="6">
        <v>1</v>
      </c>
      <c r="H133" s="6"/>
      <c r="I133" s="6"/>
      <c r="J133" s="6" cm="1">
        <f t="array" ref="J133">INDEX(A133:I133,1,VLOOKUP($L$3,$M$227:$O$241,$O$226,))</f>
        <v>1</v>
      </c>
      <c r="L133" s="380"/>
      <c r="M133" s="379"/>
      <c r="N133" s="375"/>
      <c r="O133" s="161" t="s">
        <v>198</v>
      </c>
      <c r="P133" s="10"/>
      <c r="Q133" s="224" t="s">
        <v>199</v>
      </c>
      <c r="R133" s="39"/>
      <c r="S133" s="40"/>
      <c r="T133" s="65"/>
      <c r="U133" s="66"/>
      <c r="V133" s="66"/>
      <c r="W133" s="66"/>
      <c r="X133" s="66"/>
      <c r="Y133" s="66"/>
      <c r="Z133" s="63"/>
      <c r="AA133" s="66"/>
      <c r="AB133" s="17"/>
      <c r="AC133" s="8"/>
      <c r="AD133" s="105"/>
      <c r="AE133" s="116"/>
      <c r="AF133" s="116"/>
      <c r="AG133" s="5"/>
      <c r="AH133" s="87"/>
      <c r="AI133" s="87"/>
      <c r="AJ133" s="88"/>
      <c r="AK133" s="88"/>
      <c r="AL133" s="88"/>
      <c r="AM133" s="88"/>
      <c r="AN133" s="88"/>
      <c r="AO133" s="88"/>
      <c r="AP133" s="88"/>
    </row>
    <row r="134" spans="1:42" ht="29.25" customHeight="1">
      <c r="A134" s="7">
        <v>1</v>
      </c>
      <c r="B134" s="6">
        <v>1</v>
      </c>
      <c r="C134" s="6">
        <v>1</v>
      </c>
      <c r="D134" s="6">
        <v>1</v>
      </c>
      <c r="E134" s="6">
        <v>1</v>
      </c>
      <c r="F134" s="6">
        <v>1</v>
      </c>
      <c r="G134" s="6">
        <v>1</v>
      </c>
      <c r="H134" s="6"/>
      <c r="I134" s="6"/>
      <c r="J134" s="6" cm="1">
        <f t="array" ref="J134">INDEX(A134:I134,1,VLOOKUP($L$3,$M$227:$O$241,$O$226,))</f>
        <v>1</v>
      </c>
      <c r="L134" s="380"/>
      <c r="M134" s="379"/>
      <c r="N134" s="373">
        <v>3</v>
      </c>
      <c r="O134" s="82" t="s">
        <v>191</v>
      </c>
      <c r="P134" s="357"/>
      <c r="Q134" s="358"/>
      <c r="R134" s="39"/>
      <c r="S134" s="40"/>
      <c r="T134" s="65"/>
      <c r="U134" s="66"/>
      <c r="V134" s="66"/>
      <c r="W134" s="66"/>
      <c r="X134" s="66"/>
      <c r="Y134" s="66"/>
      <c r="Z134" s="63"/>
      <c r="AA134" s="66"/>
      <c r="AB134" s="17"/>
      <c r="AC134" s="8"/>
      <c r="AD134" s="105"/>
      <c r="AE134" s="116"/>
      <c r="AF134" s="116"/>
      <c r="AG134" s="5"/>
      <c r="AH134" s="87"/>
      <c r="AI134" s="87"/>
      <c r="AJ134" s="88"/>
      <c r="AK134" s="88"/>
      <c r="AL134" s="88"/>
      <c r="AM134" s="88"/>
      <c r="AN134" s="88"/>
      <c r="AO134" s="88"/>
      <c r="AP134" s="88"/>
    </row>
    <row r="135" spans="1:42" ht="29.25" customHeight="1">
      <c r="A135" s="7">
        <v>1</v>
      </c>
      <c r="B135" s="6">
        <v>1</v>
      </c>
      <c r="C135" s="6">
        <v>1</v>
      </c>
      <c r="D135" s="6">
        <v>1</v>
      </c>
      <c r="E135" s="6">
        <v>1</v>
      </c>
      <c r="F135" s="6">
        <v>1</v>
      </c>
      <c r="G135" s="6">
        <v>1</v>
      </c>
      <c r="H135" s="6"/>
      <c r="I135" s="6"/>
      <c r="J135" s="6" cm="1">
        <f t="array" ref="J135">INDEX(A135:I135,1,VLOOKUP($L$3,$M$227:$O$241,$O$226,))</f>
        <v>1</v>
      </c>
      <c r="L135" s="380"/>
      <c r="M135" s="379"/>
      <c r="N135" s="374"/>
      <c r="O135" s="140" t="s">
        <v>78</v>
      </c>
      <c r="P135" s="307"/>
      <c r="Q135" s="308"/>
      <c r="R135" s="39"/>
      <c r="S135" s="40"/>
      <c r="T135" s="65"/>
      <c r="U135" s="66"/>
      <c r="V135" s="66"/>
      <c r="W135" s="66"/>
      <c r="X135" s="66"/>
      <c r="Y135" s="66"/>
      <c r="Z135" s="63"/>
      <c r="AA135" s="66"/>
      <c r="AB135" s="17"/>
      <c r="AC135" s="8"/>
      <c r="AD135" s="105"/>
      <c r="AE135" s="116"/>
      <c r="AF135" s="116"/>
      <c r="AG135" s="5"/>
      <c r="AH135" s="87"/>
      <c r="AI135" s="87"/>
      <c r="AJ135" s="88"/>
      <c r="AK135" s="88"/>
      <c r="AL135" s="88"/>
      <c r="AM135" s="88"/>
      <c r="AN135" s="88"/>
      <c r="AO135" s="88"/>
      <c r="AP135" s="88"/>
    </row>
    <row r="136" spans="1:42" ht="29.25" customHeight="1">
      <c r="A136" s="7">
        <v>1</v>
      </c>
      <c r="B136" s="6">
        <v>1</v>
      </c>
      <c r="C136" s="6">
        <v>1</v>
      </c>
      <c r="D136" s="6">
        <v>1</v>
      </c>
      <c r="E136" s="6">
        <v>1</v>
      </c>
      <c r="F136" s="6">
        <v>1</v>
      </c>
      <c r="G136" s="6">
        <v>1</v>
      </c>
      <c r="H136" s="6"/>
      <c r="I136" s="6"/>
      <c r="J136" s="6" cm="1">
        <f t="array" ref="J136">INDEX(A136:I136,1,VLOOKUP($L$3,$M$227:$O$241,$O$226,))</f>
        <v>1</v>
      </c>
      <c r="L136" s="380"/>
      <c r="M136" s="379"/>
      <c r="N136" s="374"/>
      <c r="O136" s="140" t="s">
        <v>196</v>
      </c>
      <c r="P136" s="344"/>
      <c r="Q136" s="344"/>
      <c r="R136" s="39"/>
      <c r="S136" s="40"/>
      <c r="T136" s="65"/>
      <c r="U136" s="66"/>
      <c r="V136" s="66"/>
      <c r="W136" s="66"/>
      <c r="X136" s="66"/>
      <c r="Y136" s="66"/>
      <c r="Z136" s="63"/>
      <c r="AA136" s="66"/>
      <c r="AB136" s="17"/>
      <c r="AC136" s="8"/>
      <c r="AD136" s="105"/>
      <c r="AE136" s="116"/>
      <c r="AF136" s="116"/>
      <c r="AG136" s="5"/>
      <c r="AH136" s="87"/>
      <c r="AI136" s="87"/>
      <c r="AJ136" s="88"/>
      <c r="AK136" s="88"/>
      <c r="AL136" s="88"/>
      <c r="AM136" s="88"/>
      <c r="AN136" s="88"/>
      <c r="AO136" s="88"/>
      <c r="AP136" s="88"/>
    </row>
    <row r="137" spans="1:42" ht="29.25" customHeight="1">
      <c r="A137" s="7">
        <v>1</v>
      </c>
      <c r="B137" s="6">
        <v>1</v>
      </c>
      <c r="C137" s="6">
        <v>1</v>
      </c>
      <c r="D137" s="6">
        <v>1</v>
      </c>
      <c r="E137" s="6">
        <v>1</v>
      </c>
      <c r="F137" s="6">
        <v>1</v>
      </c>
      <c r="G137" s="6">
        <v>1</v>
      </c>
      <c r="H137" s="6"/>
      <c r="I137" s="6"/>
      <c r="J137" s="6" cm="1">
        <f t="array" ref="J137">INDEX(A137:I137,1,VLOOKUP($L$3,$M$227:$O$241,$O$226,))</f>
        <v>1</v>
      </c>
      <c r="L137" s="380"/>
      <c r="M137" s="379"/>
      <c r="N137" s="374"/>
      <c r="O137" s="140" t="s">
        <v>197</v>
      </c>
      <c r="P137" s="344"/>
      <c r="Q137" s="344"/>
      <c r="R137" s="39"/>
      <c r="S137" s="40"/>
      <c r="T137" s="65"/>
      <c r="U137" s="66"/>
      <c r="V137" s="66"/>
      <c r="W137" s="66"/>
      <c r="X137" s="66"/>
      <c r="Y137" s="66"/>
      <c r="Z137" s="63"/>
      <c r="AA137" s="66"/>
      <c r="AB137" s="17"/>
      <c r="AC137" s="8"/>
      <c r="AD137" s="105"/>
      <c r="AE137" s="116"/>
      <c r="AF137" s="116"/>
      <c r="AG137" s="5"/>
      <c r="AH137" s="87"/>
      <c r="AI137" s="87"/>
      <c r="AJ137" s="88"/>
      <c r="AK137" s="88"/>
      <c r="AL137" s="88"/>
      <c r="AM137" s="88"/>
      <c r="AN137" s="88"/>
      <c r="AO137" s="88"/>
      <c r="AP137" s="88"/>
    </row>
    <row r="138" spans="1:42" ht="29.25" customHeight="1">
      <c r="A138" s="7">
        <v>1</v>
      </c>
      <c r="B138" s="6">
        <v>1</v>
      </c>
      <c r="C138" s="6">
        <v>1</v>
      </c>
      <c r="D138" s="6">
        <v>1</v>
      </c>
      <c r="E138" s="6">
        <v>1</v>
      </c>
      <c r="F138" s="6">
        <v>1</v>
      </c>
      <c r="G138" s="6">
        <v>1</v>
      </c>
      <c r="H138" s="6"/>
      <c r="I138" s="6"/>
      <c r="J138" s="6" cm="1">
        <f t="array" ref="J138">INDEX(A138:I138,1,VLOOKUP($L$3,$M$227:$O$241,$O$226,))</f>
        <v>1</v>
      </c>
      <c r="L138" s="380"/>
      <c r="M138" s="379"/>
      <c r="N138" s="375"/>
      <c r="O138" s="161" t="s">
        <v>198</v>
      </c>
      <c r="P138" s="10"/>
      <c r="Q138" s="217" t="s">
        <v>199</v>
      </c>
      <c r="R138" s="39"/>
      <c r="S138" s="40"/>
      <c r="T138" s="65"/>
      <c r="U138" s="66"/>
      <c r="V138" s="66"/>
      <c r="W138" s="66"/>
      <c r="X138" s="66"/>
      <c r="Y138" s="66"/>
      <c r="Z138" s="63"/>
      <c r="AA138" s="66"/>
      <c r="AB138" s="17"/>
      <c r="AC138" s="8"/>
      <c r="AD138" s="105"/>
      <c r="AE138" s="116"/>
      <c r="AF138" s="116"/>
      <c r="AG138" s="5"/>
      <c r="AH138" s="87"/>
      <c r="AI138" s="87"/>
      <c r="AJ138" s="88"/>
      <c r="AK138" s="88"/>
      <c r="AL138" s="88"/>
      <c r="AM138" s="88"/>
      <c r="AN138" s="88"/>
      <c r="AO138" s="88"/>
      <c r="AP138" s="88"/>
    </row>
    <row r="139" spans="1:42" ht="29.25" customHeight="1">
      <c r="A139" s="7">
        <v>1</v>
      </c>
      <c r="B139" s="6">
        <v>1</v>
      </c>
      <c r="C139" s="6">
        <v>1</v>
      </c>
      <c r="D139" s="6">
        <v>1</v>
      </c>
      <c r="E139" s="6">
        <v>1</v>
      </c>
      <c r="F139" s="6">
        <v>1</v>
      </c>
      <c r="G139" s="6">
        <v>1</v>
      </c>
      <c r="H139" s="6"/>
      <c r="I139" s="6"/>
      <c r="J139" s="6" cm="1">
        <f t="array" ref="J139">INDEX(A139:I139,1,VLOOKUP($L$3,$M$227:$O$241,$O$226,))</f>
        <v>1</v>
      </c>
      <c r="L139" s="380"/>
      <c r="M139" s="379"/>
      <c r="N139" s="373">
        <v>4</v>
      </c>
      <c r="O139" s="82" t="s">
        <v>191</v>
      </c>
      <c r="P139" s="357"/>
      <c r="Q139" s="358"/>
      <c r="R139" s="39"/>
      <c r="S139" s="40"/>
      <c r="T139" s="65"/>
      <c r="U139" s="66"/>
      <c r="V139" s="66"/>
      <c r="W139" s="66"/>
      <c r="X139" s="66"/>
      <c r="Y139" s="66"/>
      <c r="Z139" s="63"/>
      <c r="AA139" s="66"/>
      <c r="AB139" s="17"/>
      <c r="AC139" s="8"/>
      <c r="AD139" s="105"/>
      <c r="AE139" s="116"/>
      <c r="AF139" s="116"/>
      <c r="AG139" s="5"/>
      <c r="AH139" s="87"/>
      <c r="AI139" s="87"/>
      <c r="AJ139" s="88"/>
      <c r="AK139" s="88"/>
      <c r="AL139" s="88"/>
      <c r="AM139" s="88"/>
      <c r="AN139" s="88"/>
      <c r="AO139" s="88"/>
      <c r="AP139" s="88"/>
    </row>
    <row r="140" spans="1:42" ht="29.25" customHeight="1">
      <c r="A140" s="7">
        <v>1</v>
      </c>
      <c r="B140" s="6">
        <v>1</v>
      </c>
      <c r="C140" s="6">
        <v>1</v>
      </c>
      <c r="D140" s="6">
        <v>1</v>
      </c>
      <c r="E140" s="6">
        <v>1</v>
      </c>
      <c r="F140" s="6">
        <v>1</v>
      </c>
      <c r="G140" s="6">
        <v>1</v>
      </c>
      <c r="H140" s="6"/>
      <c r="I140" s="6"/>
      <c r="J140" s="6" cm="1">
        <f t="array" ref="J140">INDEX(A140:I140,1,VLOOKUP($L$3,$M$227:$O$241,$O$226,))</f>
        <v>1</v>
      </c>
      <c r="L140" s="380"/>
      <c r="M140" s="379"/>
      <c r="N140" s="374"/>
      <c r="O140" s="140" t="s">
        <v>78</v>
      </c>
      <c r="P140" s="307"/>
      <c r="Q140" s="308"/>
      <c r="R140" s="39"/>
      <c r="S140" s="40"/>
      <c r="T140" s="65"/>
      <c r="U140" s="66"/>
      <c r="V140" s="66"/>
      <c r="W140" s="66"/>
      <c r="X140" s="66"/>
      <c r="Y140" s="66"/>
      <c r="Z140" s="63"/>
      <c r="AA140" s="66"/>
      <c r="AB140" s="17"/>
      <c r="AC140" s="8"/>
      <c r="AD140" s="105"/>
      <c r="AE140" s="116"/>
      <c r="AF140" s="116"/>
      <c r="AG140" s="5"/>
      <c r="AH140" s="87"/>
      <c r="AI140" s="87"/>
      <c r="AJ140" s="88"/>
      <c r="AK140" s="88"/>
      <c r="AL140" s="88"/>
      <c r="AM140" s="88"/>
      <c r="AN140" s="88"/>
      <c r="AO140" s="88"/>
      <c r="AP140" s="88"/>
    </row>
    <row r="141" spans="1:42" ht="29.25" customHeight="1">
      <c r="A141" s="7">
        <v>1</v>
      </c>
      <c r="B141" s="6">
        <v>1</v>
      </c>
      <c r="C141" s="6">
        <v>1</v>
      </c>
      <c r="D141" s="6">
        <v>1</v>
      </c>
      <c r="E141" s="6">
        <v>1</v>
      </c>
      <c r="F141" s="6">
        <v>1</v>
      </c>
      <c r="G141" s="6">
        <v>1</v>
      </c>
      <c r="H141" s="6"/>
      <c r="I141" s="6"/>
      <c r="J141" s="6" cm="1">
        <f t="array" ref="J141">INDEX(A141:I141,1,VLOOKUP($L$3,$M$227:$O$241,$O$226,))</f>
        <v>1</v>
      </c>
      <c r="L141" s="380"/>
      <c r="M141" s="379"/>
      <c r="N141" s="374"/>
      <c r="O141" s="140" t="s">
        <v>196</v>
      </c>
      <c r="P141" s="344"/>
      <c r="Q141" s="344"/>
      <c r="R141" s="39"/>
      <c r="S141" s="40"/>
      <c r="T141" s="65"/>
      <c r="U141" s="66"/>
      <c r="V141" s="66"/>
      <c r="W141" s="66"/>
      <c r="X141" s="66"/>
      <c r="Y141" s="66"/>
      <c r="Z141" s="63"/>
      <c r="AA141" s="66"/>
      <c r="AB141" s="17"/>
      <c r="AC141" s="8"/>
      <c r="AD141" s="105"/>
      <c r="AE141" s="116"/>
      <c r="AF141" s="116"/>
      <c r="AG141" s="5"/>
      <c r="AH141" s="87"/>
      <c r="AI141" s="87"/>
      <c r="AJ141" s="88"/>
      <c r="AK141" s="88"/>
      <c r="AL141" s="88"/>
      <c r="AM141" s="88"/>
      <c r="AN141" s="88"/>
      <c r="AO141" s="88"/>
      <c r="AP141" s="88"/>
    </row>
    <row r="142" spans="1:42" ht="29.25" customHeight="1">
      <c r="A142" s="7">
        <v>1</v>
      </c>
      <c r="B142" s="6">
        <v>1</v>
      </c>
      <c r="C142" s="6">
        <v>1</v>
      </c>
      <c r="D142" s="6">
        <v>1</v>
      </c>
      <c r="E142" s="6">
        <v>1</v>
      </c>
      <c r="F142" s="6">
        <v>1</v>
      </c>
      <c r="G142" s="6">
        <v>1</v>
      </c>
      <c r="H142" s="6"/>
      <c r="I142" s="6"/>
      <c r="J142" s="6" cm="1">
        <f t="array" ref="J142">INDEX(A142:I142,1,VLOOKUP($L$3,$M$227:$O$241,$O$226,))</f>
        <v>1</v>
      </c>
      <c r="L142" s="380"/>
      <c r="M142" s="379"/>
      <c r="N142" s="374"/>
      <c r="O142" s="140" t="s">
        <v>197</v>
      </c>
      <c r="P142" s="365"/>
      <c r="Q142" s="366"/>
      <c r="R142" s="39"/>
      <c r="S142" s="40"/>
      <c r="T142" s="65"/>
      <c r="U142" s="66"/>
      <c r="V142" s="66"/>
      <c r="W142" s="66"/>
      <c r="X142" s="66"/>
      <c r="Y142" s="66"/>
      <c r="Z142" s="63"/>
      <c r="AA142" s="66"/>
      <c r="AB142" s="17"/>
      <c r="AC142" s="8"/>
      <c r="AD142" s="105"/>
      <c r="AE142" s="116"/>
      <c r="AF142" s="116"/>
      <c r="AG142" s="5"/>
      <c r="AH142" s="87"/>
      <c r="AI142" s="87"/>
      <c r="AJ142" s="88"/>
      <c r="AK142" s="88"/>
      <c r="AL142" s="88"/>
      <c r="AM142" s="88"/>
      <c r="AN142" s="88"/>
      <c r="AO142" s="88"/>
      <c r="AP142" s="88"/>
    </row>
    <row r="143" spans="1:42" ht="29.25" customHeight="1">
      <c r="A143" s="7">
        <v>1</v>
      </c>
      <c r="B143" s="6">
        <v>1</v>
      </c>
      <c r="C143" s="6">
        <v>1</v>
      </c>
      <c r="D143" s="6">
        <v>1</v>
      </c>
      <c r="E143" s="6">
        <v>1</v>
      </c>
      <c r="F143" s="6">
        <v>1</v>
      </c>
      <c r="G143" s="6">
        <v>1</v>
      </c>
      <c r="H143" s="6"/>
      <c r="I143" s="6"/>
      <c r="J143" s="6" cm="1">
        <f t="array" ref="J143">INDEX(A143:I143,1,VLOOKUP($L$3,$M$227:$O$241,$O$226,))</f>
        <v>1</v>
      </c>
      <c r="L143" s="380"/>
      <c r="M143" s="379"/>
      <c r="N143" s="375"/>
      <c r="O143" s="161" t="s">
        <v>198</v>
      </c>
      <c r="P143" s="10"/>
      <c r="Q143" s="217" t="s">
        <v>199</v>
      </c>
      <c r="R143" s="39"/>
      <c r="S143" s="40"/>
      <c r="T143" s="65"/>
      <c r="U143" s="66"/>
      <c r="V143" s="66"/>
      <c r="W143" s="66"/>
      <c r="X143" s="66"/>
      <c r="Y143" s="66"/>
      <c r="Z143" s="63"/>
      <c r="AA143" s="66"/>
      <c r="AB143" s="17"/>
      <c r="AC143" s="8"/>
      <c r="AD143" s="105"/>
      <c r="AE143" s="116"/>
      <c r="AF143" s="116"/>
      <c r="AG143" s="5"/>
      <c r="AH143" s="87"/>
      <c r="AI143" s="87"/>
      <c r="AJ143" s="88"/>
      <c r="AK143" s="88"/>
      <c r="AL143" s="88"/>
      <c r="AM143" s="88"/>
      <c r="AN143" s="88"/>
      <c r="AO143" s="88"/>
      <c r="AP143" s="88"/>
    </row>
    <row r="144" spans="1:42" ht="29.25" customHeight="1">
      <c r="A144" s="7">
        <v>1</v>
      </c>
      <c r="B144" s="6">
        <v>1</v>
      </c>
      <c r="C144" s="6">
        <v>1</v>
      </c>
      <c r="D144" s="6">
        <v>1</v>
      </c>
      <c r="E144" s="6">
        <v>1</v>
      </c>
      <c r="F144" s="6">
        <v>1</v>
      </c>
      <c r="G144" s="6">
        <v>1</v>
      </c>
      <c r="H144" s="6"/>
      <c r="I144" s="6"/>
      <c r="J144" s="6" cm="1">
        <f t="array" ref="J144">INDEX(A144:I144,1,VLOOKUP($L$3,$M$227:$O$241,$O$226,))</f>
        <v>1</v>
      </c>
      <c r="L144" s="380"/>
      <c r="M144" s="379"/>
      <c r="N144" s="373">
        <v>5</v>
      </c>
      <c r="O144" s="82" t="s">
        <v>191</v>
      </c>
      <c r="P144" s="357"/>
      <c r="Q144" s="358"/>
      <c r="R144" s="39"/>
      <c r="S144" s="40"/>
      <c r="T144" s="65"/>
      <c r="U144" s="66"/>
      <c r="V144" s="66"/>
      <c r="W144" s="66"/>
      <c r="X144" s="66"/>
      <c r="Y144" s="66"/>
      <c r="Z144" s="63"/>
      <c r="AA144" s="66"/>
      <c r="AB144" s="17"/>
      <c r="AC144" s="8"/>
      <c r="AD144" s="105"/>
      <c r="AE144" s="116"/>
      <c r="AF144" s="116"/>
      <c r="AG144" s="5"/>
      <c r="AH144" s="87"/>
      <c r="AI144" s="87"/>
      <c r="AJ144" s="88"/>
      <c r="AK144" s="88"/>
      <c r="AL144" s="88"/>
      <c r="AM144" s="88"/>
      <c r="AN144" s="88"/>
      <c r="AO144" s="88"/>
      <c r="AP144" s="88"/>
    </row>
    <row r="145" spans="1:42" ht="29.25" customHeight="1">
      <c r="A145" s="7">
        <v>1</v>
      </c>
      <c r="B145" s="6">
        <v>1</v>
      </c>
      <c r="C145" s="6">
        <v>1</v>
      </c>
      <c r="D145" s="6">
        <v>1</v>
      </c>
      <c r="E145" s="6">
        <v>1</v>
      </c>
      <c r="F145" s="6">
        <v>1</v>
      </c>
      <c r="G145" s="6">
        <v>1</v>
      </c>
      <c r="H145" s="6"/>
      <c r="I145" s="6"/>
      <c r="J145" s="6" cm="1">
        <f t="array" ref="J145">INDEX(A145:I145,1,VLOOKUP($L$3,$M$227:$O$241,$O$226,))</f>
        <v>1</v>
      </c>
      <c r="L145" s="380"/>
      <c r="M145" s="379"/>
      <c r="N145" s="374"/>
      <c r="O145" s="140" t="s">
        <v>78</v>
      </c>
      <c r="P145" s="307"/>
      <c r="Q145" s="308"/>
      <c r="R145" s="39"/>
      <c r="S145" s="40"/>
      <c r="T145" s="65"/>
      <c r="U145" s="66"/>
      <c r="V145" s="66"/>
      <c r="W145" s="66"/>
      <c r="X145" s="66"/>
      <c r="Y145" s="66"/>
      <c r="Z145" s="63"/>
      <c r="AA145" s="66"/>
      <c r="AB145" s="17"/>
      <c r="AC145" s="8"/>
      <c r="AD145" s="105"/>
      <c r="AE145" s="116"/>
      <c r="AF145" s="116"/>
      <c r="AG145" s="5"/>
      <c r="AH145" s="87"/>
      <c r="AI145" s="87"/>
      <c r="AJ145" s="88"/>
      <c r="AK145" s="88"/>
      <c r="AL145" s="88"/>
      <c r="AM145" s="88"/>
      <c r="AN145" s="88"/>
      <c r="AO145" s="88"/>
      <c r="AP145" s="88"/>
    </row>
    <row r="146" spans="1:42" ht="29.25" customHeight="1">
      <c r="A146" s="7">
        <v>1</v>
      </c>
      <c r="B146" s="6">
        <v>1</v>
      </c>
      <c r="C146" s="6">
        <v>1</v>
      </c>
      <c r="D146" s="6">
        <v>1</v>
      </c>
      <c r="E146" s="6">
        <v>1</v>
      </c>
      <c r="F146" s="6">
        <v>1</v>
      </c>
      <c r="G146" s="6">
        <v>1</v>
      </c>
      <c r="H146" s="6"/>
      <c r="I146" s="6"/>
      <c r="J146" s="6" cm="1">
        <f t="array" ref="J146">INDEX(A146:I146,1,VLOOKUP($L$3,$M$227:$O$241,$O$226,))</f>
        <v>1</v>
      </c>
      <c r="L146" s="380"/>
      <c r="M146" s="379"/>
      <c r="N146" s="374"/>
      <c r="O146" s="140" t="s">
        <v>196</v>
      </c>
      <c r="P146" s="344"/>
      <c r="Q146" s="344"/>
      <c r="R146" s="39"/>
      <c r="S146" s="40"/>
      <c r="T146" s="65"/>
      <c r="U146" s="66"/>
      <c r="V146" s="66"/>
      <c r="W146" s="66"/>
      <c r="X146" s="66"/>
      <c r="Y146" s="66"/>
      <c r="Z146" s="63"/>
      <c r="AA146" s="66"/>
      <c r="AB146" s="17"/>
      <c r="AC146" s="8"/>
      <c r="AD146" s="105"/>
      <c r="AE146" s="116"/>
      <c r="AF146" s="116"/>
      <c r="AG146" s="5"/>
      <c r="AH146" s="87"/>
      <c r="AI146" s="87"/>
      <c r="AJ146" s="88"/>
      <c r="AK146" s="88"/>
      <c r="AL146" s="88"/>
      <c r="AM146" s="88"/>
      <c r="AN146" s="88"/>
      <c r="AO146" s="88"/>
      <c r="AP146" s="88"/>
    </row>
    <row r="147" spans="1:42" ht="29.25" customHeight="1">
      <c r="A147" s="7">
        <v>1</v>
      </c>
      <c r="B147" s="6">
        <v>1</v>
      </c>
      <c r="C147" s="6">
        <v>1</v>
      </c>
      <c r="D147" s="6">
        <v>1</v>
      </c>
      <c r="E147" s="6">
        <v>1</v>
      </c>
      <c r="F147" s="6">
        <v>1</v>
      </c>
      <c r="G147" s="6">
        <v>1</v>
      </c>
      <c r="H147" s="6"/>
      <c r="I147" s="6"/>
      <c r="J147" s="6" cm="1">
        <f t="array" ref="J147">INDEX(A147:I147,1,VLOOKUP($L$3,$M$227:$O$241,$O$226,))</f>
        <v>1</v>
      </c>
      <c r="L147" s="380"/>
      <c r="M147" s="379"/>
      <c r="N147" s="374"/>
      <c r="O147" s="140" t="s">
        <v>197</v>
      </c>
      <c r="P147" s="344"/>
      <c r="Q147" s="344"/>
      <c r="R147" s="39"/>
      <c r="S147" s="40"/>
      <c r="T147" s="65"/>
      <c r="U147" s="66"/>
      <c r="V147" s="66"/>
      <c r="W147" s="66"/>
      <c r="X147" s="66"/>
      <c r="Y147" s="66"/>
      <c r="Z147" s="63"/>
      <c r="AA147" s="66"/>
      <c r="AB147" s="17"/>
      <c r="AC147" s="8"/>
      <c r="AD147" s="105"/>
      <c r="AE147" s="116"/>
      <c r="AF147" s="116"/>
      <c r="AG147" s="5"/>
      <c r="AH147" s="87"/>
      <c r="AI147" s="87"/>
      <c r="AJ147" s="88"/>
      <c r="AK147" s="88"/>
      <c r="AL147" s="88"/>
      <c r="AM147" s="88"/>
      <c r="AN147" s="88"/>
      <c r="AO147" s="88"/>
      <c r="AP147" s="88"/>
    </row>
    <row r="148" spans="1:42" ht="29.25" customHeight="1">
      <c r="A148" s="7">
        <v>1</v>
      </c>
      <c r="B148" s="6">
        <v>1</v>
      </c>
      <c r="C148" s="6">
        <v>1</v>
      </c>
      <c r="D148" s="6">
        <v>1</v>
      </c>
      <c r="E148" s="6">
        <v>1</v>
      </c>
      <c r="F148" s="6">
        <v>1</v>
      </c>
      <c r="G148" s="6">
        <v>1</v>
      </c>
      <c r="H148" s="6"/>
      <c r="I148" s="6"/>
      <c r="J148" s="6" cm="1">
        <f t="array" ref="J148">INDEX(A148:I148,1,VLOOKUP($L$3,$M$227:$O$241,$O$226,))</f>
        <v>1</v>
      </c>
      <c r="L148" s="380"/>
      <c r="M148" s="379"/>
      <c r="N148" s="375"/>
      <c r="O148" s="161" t="s">
        <v>198</v>
      </c>
      <c r="P148" s="10"/>
      <c r="Q148" s="217" t="s">
        <v>199</v>
      </c>
      <c r="R148" s="39"/>
      <c r="S148" s="40"/>
      <c r="T148" s="65"/>
      <c r="U148" s="66"/>
      <c r="V148" s="66"/>
      <c r="W148" s="66"/>
      <c r="X148" s="66"/>
      <c r="Y148" s="66"/>
      <c r="Z148" s="63"/>
      <c r="AA148" s="66"/>
      <c r="AB148" s="17"/>
      <c r="AC148" s="8"/>
      <c r="AD148" s="105"/>
      <c r="AE148" s="116"/>
      <c r="AF148" s="116"/>
      <c r="AG148" s="5"/>
      <c r="AH148" s="87"/>
      <c r="AI148" s="87"/>
      <c r="AJ148" s="88"/>
      <c r="AK148" s="88"/>
      <c r="AL148" s="88"/>
      <c r="AM148" s="88"/>
      <c r="AN148" s="88"/>
      <c r="AO148" s="88"/>
      <c r="AP148" s="88"/>
    </row>
    <row r="149" spans="1:42" ht="29.25" customHeight="1">
      <c r="A149" s="7">
        <v>1</v>
      </c>
      <c r="B149" s="6">
        <v>1</v>
      </c>
      <c r="C149" s="6">
        <v>1</v>
      </c>
      <c r="D149" s="6">
        <v>1</v>
      </c>
      <c r="E149" s="6">
        <v>1</v>
      </c>
      <c r="F149" s="6">
        <v>1</v>
      </c>
      <c r="G149" s="6">
        <v>1</v>
      </c>
      <c r="H149" s="6"/>
      <c r="I149" s="6"/>
      <c r="J149" s="6" cm="1">
        <f t="array" ref="J149">INDEX(A149:I149,1,VLOOKUP($L$3,$M$227:$O$241,$O$226,))</f>
        <v>1</v>
      </c>
      <c r="L149" s="380"/>
      <c r="M149" s="379"/>
      <c r="N149" s="373">
        <v>6</v>
      </c>
      <c r="O149" s="82" t="s">
        <v>191</v>
      </c>
      <c r="P149" s="357"/>
      <c r="Q149" s="358"/>
      <c r="R149" s="39"/>
      <c r="S149" s="40"/>
      <c r="T149" s="65"/>
      <c r="U149" s="66"/>
      <c r="V149" s="66"/>
      <c r="W149" s="66"/>
      <c r="X149" s="66"/>
      <c r="Y149" s="66"/>
      <c r="Z149" s="63"/>
      <c r="AA149" s="66"/>
      <c r="AB149" s="17"/>
      <c r="AC149" s="8"/>
      <c r="AD149" s="105"/>
      <c r="AE149" s="116"/>
      <c r="AF149" s="116"/>
      <c r="AG149" s="5"/>
      <c r="AH149" s="87"/>
      <c r="AI149" s="87"/>
      <c r="AJ149" s="88"/>
      <c r="AK149" s="88"/>
      <c r="AL149" s="88"/>
      <c r="AM149" s="88"/>
      <c r="AN149" s="88"/>
      <c r="AO149" s="88"/>
      <c r="AP149" s="88"/>
    </row>
    <row r="150" spans="1:42" ht="29.25" customHeight="1">
      <c r="A150" s="7">
        <v>1</v>
      </c>
      <c r="B150" s="6">
        <v>1</v>
      </c>
      <c r="C150" s="6">
        <v>1</v>
      </c>
      <c r="D150" s="6">
        <v>1</v>
      </c>
      <c r="E150" s="6">
        <v>1</v>
      </c>
      <c r="F150" s="6">
        <v>1</v>
      </c>
      <c r="G150" s="6">
        <v>1</v>
      </c>
      <c r="H150" s="6"/>
      <c r="I150" s="6"/>
      <c r="J150" s="6" cm="1">
        <f t="array" ref="J150">INDEX(A150:I150,1,VLOOKUP($L$3,$M$227:$O$241,$O$226,))</f>
        <v>1</v>
      </c>
      <c r="L150" s="380"/>
      <c r="M150" s="379"/>
      <c r="N150" s="374"/>
      <c r="O150" s="140" t="s">
        <v>78</v>
      </c>
      <c r="P150" s="307"/>
      <c r="Q150" s="308"/>
      <c r="R150" s="39"/>
      <c r="S150" s="40"/>
      <c r="T150" s="65"/>
      <c r="U150" s="66"/>
      <c r="V150" s="66"/>
      <c r="W150" s="66"/>
      <c r="X150" s="66"/>
      <c r="Y150" s="66"/>
      <c r="Z150" s="63"/>
      <c r="AA150" s="66"/>
      <c r="AB150" s="17"/>
      <c r="AC150" s="8"/>
      <c r="AD150" s="105"/>
      <c r="AE150" s="116"/>
      <c r="AF150" s="116"/>
      <c r="AG150" s="5"/>
      <c r="AH150" s="87"/>
      <c r="AI150" s="87"/>
      <c r="AJ150" s="88"/>
      <c r="AK150" s="88"/>
      <c r="AL150" s="88"/>
      <c r="AM150" s="88"/>
      <c r="AN150" s="88"/>
      <c r="AO150" s="88"/>
      <c r="AP150" s="88"/>
    </row>
    <row r="151" spans="1:42" ht="29.25" customHeight="1">
      <c r="A151" s="7">
        <v>1</v>
      </c>
      <c r="B151" s="6">
        <v>1</v>
      </c>
      <c r="C151" s="6">
        <v>1</v>
      </c>
      <c r="D151" s="6">
        <v>1</v>
      </c>
      <c r="E151" s="6">
        <v>1</v>
      </c>
      <c r="F151" s="6">
        <v>1</v>
      </c>
      <c r="G151" s="6">
        <v>1</v>
      </c>
      <c r="H151" s="6"/>
      <c r="I151" s="6"/>
      <c r="J151" s="6" cm="1">
        <f t="array" ref="J151">INDEX(A151:I151,1,VLOOKUP($L$3,$M$227:$O$241,$O$226,))</f>
        <v>1</v>
      </c>
      <c r="L151" s="380"/>
      <c r="M151" s="379"/>
      <c r="N151" s="374"/>
      <c r="O151" s="140" t="s">
        <v>196</v>
      </c>
      <c r="P151" s="344"/>
      <c r="Q151" s="344"/>
      <c r="R151" s="39"/>
      <c r="S151" s="40"/>
      <c r="T151" s="65"/>
      <c r="U151" s="66"/>
      <c r="V151" s="66"/>
      <c r="W151" s="66"/>
      <c r="X151" s="66"/>
      <c r="Y151" s="66"/>
      <c r="Z151" s="63"/>
      <c r="AA151" s="66"/>
      <c r="AB151" s="17"/>
      <c r="AC151" s="8"/>
      <c r="AD151" s="105"/>
      <c r="AE151" s="116"/>
      <c r="AF151" s="116"/>
      <c r="AG151" s="5"/>
      <c r="AH151" s="87"/>
      <c r="AI151" s="87"/>
      <c r="AJ151" s="88"/>
      <c r="AK151" s="88"/>
      <c r="AL151" s="88"/>
      <c r="AM151" s="88"/>
      <c r="AN151" s="88"/>
      <c r="AO151" s="88"/>
      <c r="AP151" s="88"/>
    </row>
    <row r="152" spans="1:42" ht="29.25" customHeight="1">
      <c r="A152" s="7">
        <v>1</v>
      </c>
      <c r="B152" s="6">
        <v>1</v>
      </c>
      <c r="C152" s="6">
        <v>1</v>
      </c>
      <c r="D152" s="6">
        <v>1</v>
      </c>
      <c r="E152" s="6">
        <v>1</v>
      </c>
      <c r="F152" s="6">
        <v>1</v>
      </c>
      <c r="G152" s="6">
        <v>1</v>
      </c>
      <c r="H152" s="6"/>
      <c r="I152" s="6"/>
      <c r="J152" s="6" cm="1">
        <f t="array" ref="J152">INDEX(A152:I152,1,VLOOKUP($L$3,$M$227:$O$241,$O$226,))</f>
        <v>1</v>
      </c>
      <c r="L152" s="380"/>
      <c r="M152" s="379"/>
      <c r="N152" s="374"/>
      <c r="O152" s="140" t="s">
        <v>197</v>
      </c>
      <c r="P152" s="344"/>
      <c r="Q152" s="344"/>
      <c r="R152" s="39"/>
      <c r="S152" s="40"/>
      <c r="T152" s="65"/>
      <c r="U152" s="66"/>
      <c r="V152" s="66"/>
      <c r="W152" s="66"/>
      <c r="X152" s="66"/>
      <c r="Y152" s="66"/>
      <c r="Z152" s="63"/>
      <c r="AA152" s="66"/>
      <c r="AB152" s="17"/>
      <c r="AC152" s="8"/>
      <c r="AD152" s="105"/>
      <c r="AE152" s="116"/>
      <c r="AF152" s="116"/>
      <c r="AG152" s="5"/>
      <c r="AH152" s="87"/>
      <c r="AI152" s="87"/>
      <c r="AJ152" s="88"/>
      <c r="AK152" s="88"/>
      <c r="AL152" s="88"/>
      <c r="AM152" s="88"/>
      <c r="AN152" s="88"/>
      <c r="AO152" s="88"/>
      <c r="AP152" s="88"/>
    </row>
    <row r="153" spans="1:42" ht="29.25" customHeight="1">
      <c r="A153" s="7">
        <v>1</v>
      </c>
      <c r="B153" s="6">
        <v>1</v>
      </c>
      <c r="C153" s="6">
        <v>1</v>
      </c>
      <c r="D153" s="6">
        <v>1</v>
      </c>
      <c r="E153" s="6">
        <v>1</v>
      </c>
      <c r="F153" s="6">
        <v>1</v>
      </c>
      <c r="G153" s="6">
        <v>1</v>
      </c>
      <c r="H153" s="6"/>
      <c r="I153" s="6"/>
      <c r="J153" s="6" cm="1">
        <f t="array" ref="J153">INDEX(A153:I153,1,VLOOKUP($L$3,$M$227:$O$241,$O$226,))</f>
        <v>1</v>
      </c>
      <c r="L153" s="380"/>
      <c r="M153" s="379"/>
      <c r="N153" s="375"/>
      <c r="O153" s="161" t="s">
        <v>198</v>
      </c>
      <c r="P153" s="10"/>
      <c r="Q153" s="217" t="s">
        <v>199</v>
      </c>
      <c r="R153" s="39"/>
      <c r="S153" s="40"/>
      <c r="T153" s="65"/>
      <c r="U153" s="66"/>
      <c r="V153" s="66"/>
      <c r="W153" s="66"/>
      <c r="X153" s="66"/>
      <c r="Y153" s="66"/>
      <c r="Z153" s="63"/>
      <c r="AA153" s="66"/>
      <c r="AB153" s="17"/>
      <c r="AC153" s="8"/>
      <c r="AD153" s="105"/>
      <c r="AE153" s="116"/>
      <c r="AF153" s="116"/>
      <c r="AG153" s="5"/>
      <c r="AH153" s="87"/>
      <c r="AI153" s="87"/>
      <c r="AJ153" s="88"/>
      <c r="AK153" s="88"/>
      <c r="AL153" s="88"/>
      <c r="AM153" s="88"/>
      <c r="AN153" s="88"/>
      <c r="AO153" s="88"/>
      <c r="AP153" s="88"/>
    </row>
    <row r="154" spans="1:42" ht="29.25" customHeight="1">
      <c r="A154" s="7">
        <v>1</v>
      </c>
      <c r="B154" s="6">
        <v>1</v>
      </c>
      <c r="C154" s="6">
        <v>1</v>
      </c>
      <c r="D154" s="6">
        <v>1</v>
      </c>
      <c r="E154" s="6">
        <v>1</v>
      </c>
      <c r="F154" s="6">
        <v>1</v>
      </c>
      <c r="G154" s="6">
        <v>1</v>
      </c>
      <c r="H154" s="6"/>
      <c r="I154" s="6"/>
      <c r="J154" s="6" cm="1">
        <f t="array" ref="J154">INDEX(A154:I154,1,VLOOKUP($L$3,$M$227:$O$241,$O$226,))</f>
        <v>1</v>
      </c>
      <c r="L154" s="380"/>
      <c r="M154" s="379"/>
      <c r="N154" s="373">
        <v>7</v>
      </c>
      <c r="O154" s="82" t="s">
        <v>191</v>
      </c>
      <c r="P154" s="357"/>
      <c r="Q154" s="358"/>
      <c r="R154" s="39"/>
      <c r="S154" s="40"/>
      <c r="T154" s="65"/>
      <c r="U154" s="66"/>
      <c r="V154" s="66"/>
      <c r="W154" s="66"/>
      <c r="X154" s="66"/>
      <c r="Y154" s="66"/>
      <c r="Z154" s="63"/>
      <c r="AA154" s="66"/>
      <c r="AB154" s="17"/>
      <c r="AC154" s="8"/>
      <c r="AD154" s="105"/>
      <c r="AE154" s="116"/>
      <c r="AF154" s="116"/>
      <c r="AG154" s="5"/>
      <c r="AH154" s="87"/>
      <c r="AI154" s="87"/>
      <c r="AJ154" s="88"/>
      <c r="AK154" s="88"/>
      <c r="AL154" s="88"/>
      <c r="AM154" s="88"/>
      <c r="AN154" s="88"/>
      <c r="AO154" s="88"/>
      <c r="AP154" s="88"/>
    </row>
    <row r="155" spans="1:42" ht="29.25" customHeight="1">
      <c r="A155" s="7">
        <v>1</v>
      </c>
      <c r="B155" s="6">
        <v>1</v>
      </c>
      <c r="C155" s="6">
        <v>1</v>
      </c>
      <c r="D155" s="6">
        <v>1</v>
      </c>
      <c r="E155" s="6">
        <v>1</v>
      </c>
      <c r="F155" s="6">
        <v>1</v>
      </c>
      <c r="G155" s="6">
        <v>1</v>
      </c>
      <c r="H155" s="6"/>
      <c r="I155" s="6"/>
      <c r="J155" s="6" cm="1">
        <f t="array" ref="J155">INDEX(A155:I155,1,VLOOKUP($L$3,$M$227:$O$241,$O$226,))</f>
        <v>1</v>
      </c>
      <c r="L155" s="380"/>
      <c r="M155" s="379"/>
      <c r="N155" s="374"/>
      <c r="O155" s="140" t="s">
        <v>78</v>
      </c>
      <c r="P155" s="307"/>
      <c r="Q155" s="308"/>
      <c r="R155" s="39"/>
      <c r="S155" s="40"/>
      <c r="T155" s="65"/>
      <c r="U155" s="66"/>
      <c r="V155" s="66"/>
      <c r="W155" s="66"/>
      <c r="X155" s="66"/>
      <c r="Y155" s="66"/>
      <c r="Z155" s="63"/>
      <c r="AA155" s="66"/>
      <c r="AB155" s="17"/>
      <c r="AC155" s="8"/>
      <c r="AD155" s="105"/>
      <c r="AE155" s="116"/>
      <c r="AF155" s="116"/>
      <c r="AG155" s="5"/>
      <c r="AH155" s="87"/>
      <c r="AI155" s="87"/>
      <c r="AJ155" s="88"/>
      <c r="AK155" s="88"/>
      <c r="AL155" s="88"/>
      <c r="AM155" s="88"/>
      <c r="AN155" s="88"/>
      <c r="AO155" s="88"/>
      <c r="AP155" s="88"/>
    </row>
    <row r="156" spans="1:42" ht="29.25" customHeight="1">
      <c r="A156" s="7">
        <v>1</v>
      </c>
      <c r="B156" s="6">
        <v>1</v>
      </c>
      <c r="C156" s="6">
        <v>1</v>
      </c>
      <c r="D156" s="6">
        <v>1</v>
      </c>
      <c r="E156" s="6">
        <v>1</v>
      </c>
      <c r="F156" s="6">
        <v>1</v>
      </c>
      <c r="G156" s="6">
        <v>1</v>
      </c>
      <c r="H156" s="6"/>
      <c r="I156" s="6"/>
      <c r="J156" s="6" cm="1">
        <f t="array" ref="J156">INDEX(A156:I156,1,VLOOKUP($L$3,$M$227:$O$241,$O$226,))</f>
        <v>1</v>
      </c>
      <c r="L156" s="380"/>
      <c r="M156" s="379"/>
      <c r="N156" s="374"/>
      <c r="O156" s="140" t="s">
        <v>196</v>
      </c>
      <c r="P156" s="344"/>
      <c r="Q156" s="344"/>
      <c r="R156" s="39"/>
      <c r="S156" s="40"/>
      <c r="T156" s="65"/>
      <c r="U156" s="66"/>
      <c r="V156" s="66"/>
      <c r="W156" s="66"/>
      <c r="X156" s="66"/>
      <c r="Y156" s="66"/>
      <c r="Z156" s="63"/>
      <c r="AA156" s="66"/>
      <c r="AB156" s="17"/>
      <c r="AC156" s="8"/>
      <c r="AD156" s="105"/>
      <c r="AE156" s="116"/>
      <c r="AF156" s="116"/>
      <c r="AG156" s="5"/>
      <c r="AH156" s="87"/>
      <c r="AI156" s="87"/>
      <c r="AJ156" s="88"/>
      <c r="AK156" s="88"/>
      <c r="AL156" s="88"/>
      <c r="AM156" s="88"/>
      <c r="AN156" s="88"/>
      <c r="AO156" s="88"/>
      <c r="AP156" s="88"/>
    </row>
    <row r="157" spans="1:42" ht="29.25" customHeight="1">
      <c r="A157" s="7">
        <v>1</v>
      </c>
      <c r="B157" s="6">
        <v>1</v>
      </c>
      <c r="C157" s="6">
        <v>1</v>
      </c>
      <c r="D157" s="6">
        <v>1</v>
      </c>
      <c r="E157" s="6">
        <v>1</v>
      </c>
      <c r="F157" s="6">
        <v>1</v>
      </c>
      <c r="G157" s="6">
        <v>1</v>
      </c>
      <c r="H157" s="6"/>
      <c r="I157" s="6"/>
      <c r="J157" s="6" cm="1">
        <f t="array" ref="J157">INDEX(A157:I157,1,VLOOKUP($L$3,$M$227:$O$241,$O$226,))</f>
        <v>1</v>
      </c>
      <c r="L157" s="380"/>
      <c r="M157" s="379"/>
      <c r="N157" s="374"/>
      <c r="O157" s="140" t="s">
        <v>197</v>
      </c>
      <c r="P157" s="344"/>
      <c r="Q157" s="344"/>
      <c r="R157" s="39"/>
      <c r="S157" s="40"/>
      <c r="T157" s="65"/>
      <c r="U157" s="66"/>
      <c r="V157" s="66"/>
      <c r="W157" s="66"/>
      <c r="X157" s="66"/>
      <c r="Y157" s="66"/>
      <c r="Z157" s="63"/>
      <c r="AA157" s="66"/>
      <c r="AB157" s="17"/>
      <c r="AC157" s="8"/>
      <c r="AD157" s="105"/>
      <c r="AE157" s="116"/>
      <c r="AF157" s="116"/>
      <c r="AG157" s="5"/>
      <c r="AH157" s="87"/>
      <c r="AI157" s="87"/>
      <c r="AJ157" s="88"/>
      <c r="AK157" s="88"/>
      <c r="AL157" s="88"/>
      <c r="AM157" s="88"/>
      <c r="AN157" s="88"/>
      <c r="AO157" s="88"/>
      <c r="AP157" s="88"/>
    </row>
    <row r="158" spans="1:42" ht="29.25" customHeight="1">
      <c r="A158" s="7">
        <v>1</v>
      </c>
      <c r="B158" s="6">
        <v>1</v>
      </c>
      <c r="C158" s="6">
        <v>1</v>
      </c>
      <c r="D158" s="6">
        <v>1</v>
      </c>
      <c r="E158" s="6">
        <v>1</v>
      </c>
      <c r="F158" s="6">
        <v>1</v>
      </c>
      <c r="G158" s="6">
        <v>1</v>
      </c>
      <c r="H158" s="6"/>
      <c r="I158" s="6"/>
      <c r="J158" s="6" cm="1">
        <f t="array" ref="J158">INDEX(A158:I158,1,VLOOKUP($L$3,$M$227:$O$241,$O$226,))</f>
        <v>1</v>
      </c>
      <c r="L158" s="380"/>
      <c r="M158" s="379"/>
      <c r="N158" s="375"/>
      <c r="O158" s="161" t="s">
        <v>198</v>
      </c>
      <c r="P158" s="10"/>
      <c r="Q158" s="217" t="s">
        <v>199</v>
      </c>
      <c r="R158" s="39"/>
      <c r="S158" s="40"/>
      <c r="T158" s="65"/>
      <c r="U158" s="66"/>
      <c r="V158" s="66"/>
      <c r="W158" s="66"/>
      <c r="X158" s="66"/>
      <c r="Y158" s="66"/>
      <c r="Z158" s="63"/>
      <c r="AA158" s="66"/>
      <c r="AB158" s="17"/>
      <c r="AC158" s="8"/>
      <c r="AD158" s="105"/>
      <c r="AE158" s="116"/>
      <c r="AF158" s="116"/>
      <c r="AG158" s="5"/>
      <c r="AH158" s="87"/>
      <c r="AI158" s="87"/>
      <c r="AJ158" s="88"/>
      <c r="AK158" s="88"/>
      <c r="AL158" s="88"/>
      <c r="AM158" s="88"/>
      <c r="AN158" s="88"/>
      <c r="AO158" s="88"/>
      <c r="AP158" s="88"/>
    </row>
    <row r="159" spans="1:42" ht="29.25" customHeight="1">
      <c r="A159" s="7">
        <v>1</v>
      </c>
      <c r="B159" s="6">
        <v>1</v>
      </c>
      <c r="C159" s="6">
        <v>1</v>
      </c>
      <c r="D159" s="6">
        <v>1</v>
      </c>
      <c r="E159" s="6">
        <v>1</v>
      </c>
      <c r="F159" s="6">
        <v>1</v>
      </c>
      <c r="G159" s="6">
        <v>1</v>
      </c>
      <c r="H159" s="6"/>
      <c r="I159" s="6"/>
      <c r="J159" s="6" cm="1">
        <f t="array" ref="J159">INDEX(A159:I159,1,VLOOKUP($L$3,$M$227:$O$241,$O$226,))</f>
        <v>1</v>
      </c>
      <c r="L159" s="380"/>
      <c r="M159" s="379"/>
      <c r="N159" s="373">
        <v>8</v>
      </c>
      <c r="O159" s="82" t="s">
        <v>191</v>
      </c>
      <c r="P159" s="357"/>
      <c r="Q159" s="358"/>
      <c r="R159" s="39"/>
      <c r="S159" s="40"/>
      <c r="T159" s="65"/>
      <c r="U159" s="66"/>
      <c r="V159" s="66"/>
      <c r="W159" s="66"/>
      <c r="X159" s="66"/>
      <c r="Y159" s="66"/>
      <c r="Z159" s="63"/>
      <c r="AA159" s="66"/>
      <c r="AB159" s="17"/>
      <c r="AC159" s="8"/>
      <c r="AD159" s="105"/>
      <c r="AE159" s="116"/>
      <c r="AF159" s="116"/>
      <c r="AG159" s="5"/>
      <c r="AH159" s="87"/>
      <c r="AI159" s="87"/>
      <c r="AJ159" s="88"/>
      <c r="AK159" s="88"/>
      <c r="AL159" s="88"/>
      <c r="AM159" s="88"/>
      <c r="AN159" s="88"/>
      <c r="AO159" s="88"/>
      <c r="AP159" s="88"/>
    </row>
    <row r="160" spans="1:42" ht="29.25" customHeight="1">
      <c r="A160" s="7">
        <v>1</v>
      </c>
      <c r="B160" s="6">
        <v>1</v>
      </c>
      <c r="C160" s="6">
        <v>1</v>
      </c>
      <c r="D160" s="6">
        <v>1</v>
      </c>
      <c r="E160" s="6">
        <v>1</v>
      </c>
      <c r="F160" s="6">
        <v>1</v>
      </c>
      <c r="G160" s="6">
        <v>1</v>
      </c>
      <c r="H160" s="6"/>
      <c r="I160" s="6"/>
      <c r="J160" s="6" cm="1">
        <f t="array" ref="J160">INDEX(A160:I160,1,VLOOKUP($L$3,$M$227:$O$241,$O$226,))</f>
        <v>1</v>
      </c>
      <c r="L160" s="380"/>
      <c r="M160" s="379"/>
      <c r="N160" s="374"/>
      <c r="O160" s="140" t="s">
        <v>78</v>
      </c>
      <c r="P160" s="307"/>
      <c r="Q160" s="308"/>
      <c r="R160" s="39"/>
      <c r="S160" s="40"/>
      <c r="T160" s="65"/>
      <c r="U160" s="66"/>
      <c r="V160" s="66"/>
      <c r="W160" s="66"/>
      <c r="X160" s="66"/>
      <c r="Y160" s="66"/>
      <c r="Z160" s="63"/>
      <c r="AA160" s="66"/>
      <c r="AB160" s="17"/>
      <c r="AC160" s="8"/>
      <c r="AD160" s="105"/>
      <c r="AE160" s="116"/>
      <c r="AF160" s="116"/>
      <c r="AG160" s="5"/>
      <c r="AH160" s="87"/>
      <c r="AI160" s="87"/>
      <c r="AJ160" s="88"/>
      <c r="AK160" s="88"/>
      <c r="AL160" s="88"/>
      <c r="AM160" s="88"/>
      <c r="AN160" s="88"/>
      <c r="AO160" s="88"/>
      <c r="AP160" s="88"/>
    </row>
    <row r="161" spans="1:45" ht="29.25" customHeight="1">
      <c r="A161" s="7">
        <v>1</v>
      </c>
      <c r="B161" s="6">
        <v>1</v>
      </c>
      <c r="C161" s="6">
        <v>1</v>
      </c>
      <c r="D161" s="6">
        <v>1</v>
      </c>
      <c r="E161" s="6">
        <v>1</v>
      </c>
      <c r="F161" s="6">
        <v>1</v>
      </c>
      <c r="G161" s="6">
        <v>1</v>
      </c>
      <c r="H161" s="6"/>
      <c r="I161" s="6"/>
      <c r="J161" s="6" cm="1">
        <f t="array" ref="J161">INDEX(A161:I161,1,VLOOKUP($L$3,$M$227:$O$241,$O$226,))</f>
        <v>1</v>
      </c>
      <c r="L161" s="380"/>
      <c r="M161" s="379"/>
      <c r="N161" s="374"/>
      <c r="O161" s="140" t="s">
        <v>196</v>
      </c>
      <c r="P161" s="344"/>
      <c r="Q161" s="344"/>
      <c r="R161" s="39"/>
      <c r="S161" s="40"/>
      <c r="T161" s="65"/>
      <c r="U161" s="66"/>
      <c r="V161" s="66"/>
      <c r="W161" s="66"/>
      <c r="X161" s="66"/>
      <c r="Y161" s="66"/>
      <c r="Z161" s="63"/>
      <c r="AA161" s="66"/>
      <c r="AB161" s="17"/>
      <c r="AC161" s="8"/>
      <c r="AD161" s="105"/>
      <c r="AE161" s="116"/>
      <c r="AF161" s="116"/>
      <c r="AG161" s="5"/>
      <c r="AH161" s="87"/>
      <c r="AI161" s="87"/>
      <c r="AJ161" s="88"/>
      <c r="AK161" s="88"/>
      <c r="AL161" s="88"/>
      <c r="AM161" s="88"/>
      <c r="AN161" s="88"/>
      <c r="AO161" s="88"/>
      <c r="AP161" s="88"/>
    </row>
    <row r="162" spans="1:45" ht="29.25" customHeight="1">
      <c r="A162" s="7">
        <v>1</v>
      </c>
      <c r="B162" s="6">
        <v>1</v>
      </c>
      <c r="C162" s="6">
        <v>1</v>
      </c>
      <c r="D162" s="6">
        <v>1</v>
      </c>
      <c r="E162" s="6">
        <v>1</v>
      </c>
      <c r="F162" s="6">
        <v>1</v>
      </c>
      <c r="G162" s="6">
        <v>1</v>
      </c>
      <c r="H162" s="6"/>
      <c r="I162" s="6"/>
      <c r="J162" s="6" cm="1">
        <f t="array" ref="J162">INDEX(A162:I162,1,VLOOKUP($L$3,$M$227:$O$241,$O$226,))</f>
        <v>1</v>
      </c>
      <c r="L162" s="380"/>
      <c r="M162" s="379"/>
      <c r="N162" s="374"/>
      <c r="O162" s="140" t="s">
        <v>197</v>
      </c>
      <c r="P162" s="344"/>
      <c r="Q162" s="344"/>
      <c r="R162" s="39"/>
      <c r="S162" s="40"/>
      <c r="T162" s="65"/>
      <c r="U162" s="66"/>
      <c r="V162" s="66"/>
      <c r="W162" s="66"/>
      <c r="X162" s="66"/>
      <c r="Y162" s="66"/>
      <c r="Z162" s="63"/>
      <c r="AA162" s="66"/>
      <c r="AB162" s="17"/>
      <c r="AC162" s="8"/>
      <c r="AD162" s="105"/>
      <c r="AE162" s="116"/>
      <c r="AF162" s="116"/>
      <c r="AG162" s="5"/>
      <c r="AH162" s="87"/>
      <c r="AI162" s="87"/>
      <c r="AJ162" s="88"/>
      <c r="AK162" s="88"/>
      <c r="AL162" s="88"/>
      <c r="AM162" s="88"/>
      <c r="AN162" s="88"/>
      <c r="AO162" s="88"/>
      <c r="AP162" s="88"/>
    </row>
    <row r="163" spans="1:45" ht="29.25" customHeight="1">
      <c r="A163" s="7">
        <v>1</v>
      </c>
      <c r="B163" s="6">
        <v>1</v>
      </c>
      <c r="C163" s="6">
        <v>1</v>
      </c>
      <c r="D163" s="6">
        <v>1</v>
      </c>
      <c r="E163" s="6">
        <v>1</v>
      </c>
      <c r="F163" s="6">
        <v>1</v>
      </c>
      <c r="G163" s="6">
        <v>1</v>
      </c>
      <c r="H163" s="6"/>
      <c r="I163" s="6"/>
      <c r="J163" s="6" cm="1">
        <f t="array" ref="J163">INDEX(A163:I163,1,VLOOKUP($L$3,$M$227:$O$241,$O$226,))</f>
        <v>1</v>
      </c>
      <c r="L163" s="380"/>
      <c r="M163" s="379"/>
      <c r="N163" s="375"/>
      <c r="O163" s="161" t="s">
        <v>198</v>
      </c>
      <c r="P163" s="10"/>
      <c r="Q163" s="217" t="s">
        <v>199</v>
      </c>
      <c r="R163" s="39"/>
      <c r="S163" s="40"/>
      <c r="T163" s="65"/>
      <c r="U163" s="66"/>
      <c r="V163" s="66"/>
      <c r="W163" s="66"/>
      <c r="X163" s="66"/>
      <c r="Y163" s="66"/>
      <c r="Z163" s="63"/>
      <c r="AA163" s="66"/>
      <c r="AB163" s="17"/>
      <c r="AC163" s="8"/>
      <c r="AD163" s="105"/>
      <c r="AE163" s="116"/>
      <c r="AF163" s="116"/>
      <c r="AG163" s="5"/>
      <c r="AH163" s="87"/>
      <c r="AI163" s="87"/>
      <c r="AJ163" s="88"/>
      <c r="AK163" s="88"/>
      <c r="AL163" s="88"/>
      <c r="AM163" s="88"/>
      <c r="AN163" s="88"/>
      <c r="AO163" s="88"/>
      <c r="AP163" s="88"/>
    </row>
    <row r="164" spans="1:45" ht="29.25" customHeight="1">
      <c r="A164" s="7">
        <v>1</v>
      </c>
      <c r="B164" s="6">
        <v>1</v>
      </c>
      <c r="C164" s="6">
        <v>1</v>
      </c>
      <c r="D164" s="6">
        <v>1</v>
      </c>
      <c r="E164" s="6">
        <v>1</v>
      </c>
      <c r="F164" s="6">
        <v>1</v>
      </c>
      <c r="G164" s="6">
        <v>1</v>
      </c>
      <c r="H164" s="6"/>
      <c r="I164" s="6"/>
      <c r="J164" s="6" cm="1">
        <f t="array" ref="J164">INDEX(A164:I164,1,VLOOKUP($L$3,$M$227:$O$241,$O$226,))</f>
        <v>1</v>
      </c>
      <c r="L164" s="380"/>
      <c r="M164" s="379"/>
      <c r="N164" s="378">
        <v>9</v>
      </c>
      <c r="O164" s="160" t="s">
        <v>191</v>
      </c>
      <c r="P164" s="357"/>
      <c r="Q164" s="358"/>
      <c r="R164" s="39"/>
      <c r="S164" s="40"/>
      <c r="T164" s="65"/>
      <c r="U164" s="66"/>
      <c r="V164" s="66"/>
      <c r="W164" s="66"/>
      <c r="X164" s="66"/>
      <c r="Y164" s="66"/>
      <c r="Z164" s="63"/>
      <c r="AA164" s="66"/>
      <c r="AB164" s="17"/>
      <c r="AC164" s="8"/>
      <c r="AD164" s="105"/>
      <c r="AE164" s="116"/>
      <c r="AF164" s="116"/>
      <c r="AG164" s="5"/>
      <c r="AH164" s="87"/>
      <c r="AI164" s="87"/>
      <c r="AJ164" s="88"/>
      <c r="AK164" s="88"/>
      <c r="AL164" s="88"/>
      <c r="AM164" s="88"/>
      <c r="AN164" s="88"/>
      <c r="AO164" s="88"/>
      <c r="AP164" s="88"/>
    </row>
    <row r="165" spans="1:45" ht="29.25" customHeight="1">
      <c r="A165" s="7">
        <v>1</v>
      </c>
      <c r="B165" s="6">
        <v>1</v>
      </c>
      <c r="C165" s="6">
        <v>1</v>
      </c>
      <c r="D165" s="6">
        <v>1</v>
      </c>
      <c r="E165" s="6">
        <v>1</v>
      </c>
      <c r="F165" s="6">
        <v>1</v>
      </c>
      <c r="G165" s="6">
        <v>1</v>
      </c>
      <c r="H165" s="6"/>
      <c r="I165" s="6"/>
      <c r="J165" s="6" cm="1">
        <f t="array" ref="J165">INDEX(A165:I165,1,VLOOKUP($L$3,$M$227:$O$241,$O$226,))</f>
        <v>1</v>
      </c>
      <c r="L165" s="380"/>
      <c r="M165" s="379"/>
      <c r="N165" s="378"/>
      <c r="O165" s="140" t="s">
        <v>78</v>
      </c>
      <c r="P165" s="307"/>
      <c r="Q165" s="308"/>
      <c r="R165" s="39"/>
      <c r="S165" s="40"/>
      <c r="T165" s="65"/>
      <c r="U165" s="66"/>
      <c r="V165" s="66"/>
      <c r="W165" s="66"/>
      <c r="X165" s="66"/>
      <c r="Y165" s="66"/>
      <c r="Z165" s="63"/>
      <c r="AA165" s="66"/>
      <c r="AB165" s="17"/>
      <c r="AC165" s="8"/>
      <c r="AD165" s="105"/>
      <c r="AE165" s="116"/>
      <c r="AF165" s="116"/>
      <c r="AG165" s="5"/>
      <c r="AH165" s="87"/>
      <c r="AI165" s="87"/>
      <c r="AJ165" s="88"/>
      <c r="AK165" s="88"/>
      <c r="AL165" s="88"/>
      <c r="AM165" s="88"/>
      <c r="AN165" s="88"/>
      <c r="AO165" s="88"/>
      <c r="AP165" s="88"/>
    </row>
    <row r="166" spans="1:45" ht="29.25" customHeight="1">
      <c r="A166" s="7">
        <v>1</v>
      </c>
      <c r="B166" s="6">
        <v>1</v>
      </c>
      <c r="C166" s="6">
        <v>1</v>
      </c>
      <c r="D166" s="6">
        <v>1</v>
      </c>
      <c r="E166" s="6">
        <v>1</v>
      </c>
      <c r="F166" s="6">
        <v>1</v>
      </c>
      <c r="G166" s="6">
        <v>1</v>
      </c>
      <c r="H166" s="6"/>
      <c r="I166" s="6"/>
      <c r="J166" s="6" cm="1">
        <f t="array" ref="J166">INDEX(A166:I166,1,VLOOKUP($L$3,$M$227:$O$241,$O$226,))</f>
        <v>1</v>
      </c>
      <c r="L166" s="380"/>
      <c r="M166" s="379"/>
      <c r="N166" s="378"/>
      <c r="O166" s="140" t="s">
        <v>196</v>
      </c>
      <c r="P166" s="344"/>
      <c r="Q166" s="344"/>
      <c r="R166" s="39"/>
      <c r="S166" s="40"/>
      <c r="T166" s="65"/>
      <c r="U166" s="66"/>
      <c r="V166" s="66"/>
      <c r="W166" s="66"/>
      <c r="X166" s="66"/>
      <c r="Y166" s="66"/>
      <c r="Z166" s="63"/>
      <c r="AA166" s="66"/>
      <c r="AB166" s="17"/>
      <c r="AC166" s="8"/>
      <c r="AD166" s="105"/>
      <c r="AE166" s="116"/>
      <c r="AF166" s="116"/>
      <c r="AG166" s="5"/>
      <c r="AH166" s="87"/>
      <c r="AI166" s="87"/>
      <c r="AJ166" s="88"/>
      <c r="AK166" s="88"/>
      <c r="AL166" s="88"/>
      <c r="AM166" s="88"/>
      <c r="AN166" s="88"/>
      <c r="AO166" s="88"/>
      <c r="AP166" s="88"/>
    </row>
    <row r="167" spans="1:45" ht="29.25" customHeight="1">
      <c r="A167" s="7">
        <v>1</v>
      </c>
      <c r="B167" s="6">
        <v>1</v>
      </c>
      <c r="C167" s="6">
        <v>1</v>
      </c>
      <c r="D167" s="6">
        <v>1</v>
      </c>
      <c r="E167" s="6">
        <v>1</v>
      </c>
      <c r="F167" s="6">
        <v>1</v>
      </c>
      <c r="G167" s="6">
        <v>1</v>
      </c>
      <c r="H167" s="6"/>
      <c r="I167" s="6"/>
      <c r="J167" s="6" cm="1">
        <f t="array" ref="J167">INDEX(A167:I167,1,VLOOKUP($L$3,$M$227:$O$241,$O$226,))</f>
        <v>1</v>
      </c>
      <c r="L167" s="380"/>
      <c r="M167" s="379"/>
      <c r="N167" s="378"/>
      <c r="O167" s="140" t="s">
        <v>197</v>
      </c>
      <c r="P167" s="344"/>
      <c r="Q167" s="344"/>
      <c r="R167" s="39"/>
      <c r="S167" s="40"/>
      <c r="T167" s="65"/>
      <c r="U167" s="66"/>
      <c r="V167" s="66"/>
      <c r="W167" s="66"/>
      <c r="X167" s="66"/>
      <c r="Y167" s="66"/>
      <c r="Z167" s="63"/>
      <c r="AA167" s="66"/>
      <c r="AB167" s="17"/>
      <c r="AC167" s="8"/>
      <c r="AD167" s="105"/>
      <c r="AE167" s="116"/>
      <c r="AF167" s="116"/>
      <c r="AG167" s="5"/>
      <c r="AH167" s="87"/>
      <c r="AI167" s="87"/>
      <c r="AJ167" s="88"/>
      <c r="AK167" s="88"/>
      <c r="AL167" s="88"/>
      <c r="AM167" s="88"/>
      <c r="AN167" s="88"/>
      <c r="AO167" s="88"/>
      <c r="AP167" s="88"/>
    </row>
    <row r="168" spans="1:45" ht="29.25" customHeight="1">
      <c r="A168" s="7">
        <v>1</v>
      </c>
      <c r="B168" s="6">
        <v>1</v>
      </c>
      <c r="C168" s="6">
        <v>1</v>
      </c>
      <c r="D168" s="6">
        <v>1</v>
      </c>
      <c r="E168" s="6">
        <v>1</v>
      </c>
      <c r="F168" s="6">
        <v>1</v>
      </c>
      <c r="G168" s="6">
        <v>1</v>
      </c>
      <c r="H168" s="6"/>
      <c r="I168" s="6"/>
      <c r="J168" s="6" cm="1">
        <f t="array" ref="J168">INDEX(A168:I168,1,VLOOKUP($L$3,$M$227:$O$241,$O$226,))</f>
        <v>1</v>
      </c>
      <c r="L168" s="380"/>
      <c r="M168" s="379"/>
      <c r="N168" s="378"/>
      <c r="O168" s="161" t="s">
        <v>198</v>
      </c>
      <c r="P168" s="10"/>
      <c r="Q168" s="217" t="s">
        <v>199</v>
      </c>
      <c r="R168" s="39"/>
      <c r="S168" s="40"/>
      <c r="T168" s="65"/>
      <c r="U168" s="66"/>
      <c r="V168" s="66"/>
      <c r="W168" s="66"/>
      <c r="X168" s="66"/>
      <c r="Y168" s="66"/>
      <c r="Z168" s="63"/>
      <c r="AA168" s="66"/>
      <c r="AB168" s="17"/>
      <c r="AC168" s="8"/>
      <c r="AD168" s="105"/>
      <c r="AE168" s="116"/>
      <c r="AF168" s="116"/>
      <c r="AG168" s="5"/>
      <c r="AH168" s="87"/>
      <c r="AI168" s="87"/>
      <c r="AJ168" s="88"/>
      <c r="AK168" s="88"/>
      <c r="AL168" s="88"/>
      <c r="AM168" s="88"/>
      <c r="AN168" s="88"/>
      <c r="AO168" s="88"/>
      <c r="AP168" s="88"/>
    </row>
    <row r="169" spans="1:45" ht="29.25" customHeight="1">
      <c r="A169" s="7">
        <v>1</v>
      </c>
      <c r="B169" s="6">
        <v>1</v>
      </c>
      <c r="C169" s="6">
        <v>1</v>
      </c>
      <c r="D169" s="6">
        <v>1</v>
      </c>
      <c r="E169" s="6">
        <v>1</v>
      </c>
      <c r="F169" s="6">
        <v>1</v>
      </c>
      <c r="G169" s="6">
        <v>1</v>
      </c>
      <c r="J169" s="6" cm="1">
        <f t="array" ref="J169">INDEX(A169:I169,1,VLOOKUP($L$3,$M$227:$O$241,$O$226,))</f>
        <v>1</v>
      </c>
      <c r="L169" s="380"/>
      <c r="M169" s="379"/>
      <c r="N169" s="376" t="s">
        <v>200</v>
      </c>
      <c r="O169" s="377"/>
      <c r="P169" s="142"/>
      <c r="Q169" s="224"/>
      <c r="R169" s="39"/>
      <c r="S169" s="40"/>
      <c r="T169" s="65"/>
      <c r="U169" s="66"/>
      <c r="V169" s="66"/>
      <c r="W169" s="66"/>
      <c r="X169" s="66"/>
      <c r="Y169" s="66"/>
      <c r="Z169" s="63"/>
      <c r="AA169" s="66"/>
      <c r="AB169" s="17"/>
      <c r="AC169" s="8"/>
      <c r="AD169" s="105"/>
      <c r="AE169" s="116"/>
      <c r="AF169" s="116"/>
      <c r="AG169" s="5"/>
      <c r="AH169" s="87"/>
      <c r="AI169" s="87"/>
      <c r="AJ169" s="88"/>
      <c r="AK169" s="88"/>
      <c r="AL169" s="88"/>
      <c r="AM169" s="88"/>
      <c r="AN169" s="88"/>
      <c r="AO169" s="88"/>
      <c r="AP169" s="88"/>
    </row>
    <row r="170" spans="1:45" ht="29.25" customHeight="1">
      <c r="A170" s="7">
        <v>1</v>
      </c>
      <c r="B170" s="6">
        <v>1</v>
      </c>
      <c r="C170" s="6">
        <v>1</v>
      </c>
      <c r="D170" s="6">
        <v>1</v>
      </c>
      <c r="E170" s="6">
        <v>1</v>
      </c>
      <c r="F170" s="6">
        <v>1</v>
      </c>
      <c r="G170" s="6">
        <v>1</v>
      </c>
      <c r="J170" s="6" cm="1">
        <f t="array" ref="J170">INDEX(A170:I170,1,VLOOKUP($L$3,$M$227:$O$241,$O$226,))</f>
        <v>1</v>
      </c>
      <c r="L170" s="380"/>
      <c r="M170" s="379"/>
      <c r="N170" s="332" t="s">
        <v>201</v>
      </c>
      <c r="O170" s="333"/>
      <c r="P170" s="27"/>
      <c r="Q170" s="227" t="s">
        <v>111</v>
      </c>
      <c r="R170" s="44"/>
      <c r="S170" s="45"/>
      <c r="T170" s="65"/>
      <c r="U170" s="66"/>
      <c r="V170" s="66"/>
      <c r="W170" s="66"/>
      <c r="X170" s="66"/>
      <c r="Y170" s="66"/>
      <c r="Z170" s="63"/>
      <c r="AA170" s="66"/>
      <c r="AB170" s="155"/>
      <c r="AC170" s="5"/>
      <c r="AD170" s="105"/>
      <c r="AE170" s="116"/>
      <c r="AF170" s="116"/>
      <c r="AG170" s="5"/>
      <c r="AH170" s="87"/>
      <c r="AI170" s="87"/>
      <c r="AJ170" s="88"/>
      <c r="AK170" s="88"/>
      <c r="AL170" s="88"/>
      <c r="AM170" s="88"/>
      <c r="AN170" s="88"/>
      <c r="AO170" s="88"/>
      <c r="AP170" s="88"/>
    </row>
    <row r="171" spans="1:45" ht="29.25" customHeight="1">
      <c r="A171" s="7">
        <v>1</v>
      </c>
      <c r="B171" s="6">
        <v>1</v>
      </c>
      <c r="C171" s="6">
        <v>1</v>
      </c>
      <c r="D171" s="6">
        <v>1</v>
      </c>
      <c r="E171" s="6">
        <v>1</v>
      </c>
      <c r="F171" s="6">
        <v>1</v>
      </c>
      <c r="G171" s="6">
        <v>1</v>
      </c>
      <c r="J171" s="6" cm="1">
        <f t="array" ref="J171">INDEX(A171:I171,1,VLOOKUP($L$3,$M$227:$O$241,$O$226,))</f>
        <v>1</v>
      </c>
      <c r="L171" s="380"/>
      <c r="M171" s="379"/>
      <c r="N171" s="334"/>
      <c r="O171" s="335"/>
      <c r="P171" s="26"/>
      <c r="Q171" s="227" t="s">
        <v>112</v>
      </c>
      <c r="R171" s="56"/>
      <c r="S171" s="57"/>
      <c r="T171" s="65"/>
      <c r="U171" s="66"/>
      <c r="V171" s="66"/>
      <c r="W171" s="66"/>
      <c r="X171" s="66"/>
      <c r="Y171" s="66"/>
      <c r="Z171" s="63"/>
      <c r="AA171" s="66"/>
      <c r="AB171" s="155"/>
      <c r="AC171" s="5"/>
      <c r="AD171" s="105"/>
      <c r="AE171" s="116"/>
      <c r="AF171" s="116"/>
      <c r="AG171" s="5"/>
      <c r="AH171" s="87"/>
      <c r="AI171" s="87"/>
      <c r="AJ171" s="88"/>
      <c r="AK171" s="88"/>
      <c r="AL171" s="88"/>
      <c r="AM171" s="88"/>
      <c r="AN171" s="88"/>
      <c r="AO171" s="88"/>
      <c r="AP171" s="88"/>
    </row>
    <row r="172" spans="1:45" ht="3.75" customHeight="1">
      <c r="A172" s="7">
        <v>1</v>
      </c>
      <c r="B172" s="6">
        <v>1</v>
      </c>
      <c r="C172" s="6">
        <v>1</v>
      </c>
      <c r="D172" s="6">
        <v>1</v>
      </c>
      <c r="E172" s="6">
        <v>1</v>
      </c>
      <c r="F172" s="6">
        <v>1</v>
      </c>
      <c r="G172" s="6">
        <v>1</v>
      </c>
      <c r="H172" s="7"/>
      <c r="I172" s="7"/>
      <c r="J172" s="6" cm="1">
        <f t="array" ref="J172">INDEX(A172:I172,1,VLOOKUP($L$3,$M$227:$O$241,$O$226,))</f>
        <v>1</v>
      </c>
      <c r="M172" s="13"/>
      <c r="N172" s="30"/>
      <c r="O172" s="30"/>
      <c r="P172" s="23"/>
      <c r="Q172" s="25"/>
      <c r="R172" s="33"/>
      <c r="S172" s="33"/>
      <c r="T172" s="74"/>
      <c r="U172" s="64"/>
      <c r="V172" s="64"/>
      <c r="W172" s="64"/>
      <c r="X172" s="64"/>
      <c r="Y172" s="64"/>
      <c r="Z172" s="64"/>
      <c r="AA172" s="76"/>
      <c r="AB172" s="156"/>
      <c r="AC172" s="5"/>
      <c r="AD172" s="105"/>
      <c r="AE172" s="116"/>
      <c r="AF172" s="116"/>
      <c r="AG172" s="5"/>
      <c r="AH172" s="87"/>
      <c r="AI172" s="87"/>
      <c r="AJ172" s="88"/>
      <c r="AK172" s="88"/>
      <c r="AL172" s="88"/>
      <c r="AM172" s="88"/>
      <c r="AN172" s="88"/>
      <c r="AO172" s="88"/>
      <c r="AP172" s="88"/>
    </row>
    <row r="173" spans="1:45" ht="28.5" hidden="1" customHeight="1">
      <c r="A173" s="7">
        <v>1</v>
      </c>
      <c r="B173" s="6">
        <v>1</v>
      </c>
      <c r="C173" s="6">
        <v>1</v>
      </c>
      <c r="D173" s="6">
        <v>1</v>
      </c>
      <c r="E173" s="7"/>
      <c r="F173" s="7"/>
      <c r="G173" s="7"/>
      <c r="H173" s="7"/>
      <c r="I173" s="7"/>
      <c r="J173" s="6" cm="1">
        <f t="array" ref="J173">INDEX(A173:I173,1,VLOOKUP($L$3,$M$227:$O$241,$O$226,))</f>
        <v>0</v>
      </c>
      <c r="L173" s="303" t="s">
        <v>202</v>
      </c>
      <c r="M173" s="205" t="s">
        <v>147</v>
      </c>
      <c r="N173" s="306" t="s">
        <v>148</v>
      </c>
      <c r="O173" s="306"/>
      <c r="P173" s="307"/>
      <c r="Q173" s="308"/>
      <c r="R173" s="48"/>
      <c r="S173" s="41"/>
      <c r="T173" s="74"/>
      <c r="U173" s="64"/>
      <c r="V173" s="64"/>
      <c r="W173" s="64"/>
      <c r="X173" s="64"/>
      <c r="Y173" s="64"/>
      <c r="Z173" s="64"/>
      <c r="AA173" s="76"/>
      <c r="AB173" s="209" t="str">
        <f>IF(SUM(R173:R203)=0,"",IF(SUM(R174:R202)&gt;0,"適","不適"))</f>
        <v/>
      </c>
      <c r="AC173" s="309" t="s">
        <v>203</v>
      </c>
      <c r="AD173" s="128"/>
      <c r="AE173" s="117"/>
      <c r="AF173" s="106" t="str" cm="1">
        <f t="array" ref="AF173">IFERROR(IF(OR(COUNTIF($AB173:$AB205,"否")&gt;0,SUM($R174:$R203)=0),"",SUM($U174:$U201)*INDEX($AH174:$AP174,1,VLOOKUP($L$3,$M$227:$O$241,3,))),"-")</f>
        <v/>
      </c>
      <c r="AG173" s="7"/>
      <c r="AH173" s="165"/>
      <c r="AI173" s="165"/>
      <c r="AJ173" s="165"/>
      <c r="AK173" s="165"/>
      <c r="AL173" s="165"/>
      <c r="AM173" s="165"/>
      <c r="AN173" s="165"/>
      <c r="AO173" s="165"/>
      <c r="AP173" s="165"/>
    </row>
    <row r="174" spans="1:45" s="7" customFormat="1" ht="29.25" hidden="1" customHeight="1">
      <c r="A174" s="7">
        <v>1</v>
      </c>
      <c r="B174" s="6">
        <v>1</v>
      </c>
      <c r="C174" s="6">
        <v>1</v>
      </c>
      <c r="D174" s="6">
        <v>1</v>
      </c>
      <c r="J174" s="6" cm="1">
        <f t="array" ref="J174">INDEX(A174:I174,1,VLOOKUP($L$3,$M$227:$O$241,$O$226,))</f>
        <v>0</v>
      </c>
      <c r="K174" s="4"/>
      <c r="L174" s="304"/>
      <c r="M174" s="310" t="s">
        <v>150</v>
      </c>
      <c r="N174" s="313" t="s">
        <v>204</v>
      </c>
      <c r="O174" s="314"/>
      <c r="P174" s="29"/>
      <c r="Q174" s="218" t="s">
        <v>152</v>
      </c>
      <c r="R174" s="48"/>
      <c r="S174" s="49"/>
      <c r="T174" s="70"/>
      <c r="U174" s="83" t="str">
        <f>IF($R174=0,"",IF($AD$61="-","-",$AS174))</f>
        <v/>
      </c>
      <c r="V174" s="173"/>
      <c r="W174" s="66"/>
      <c r="X174" s="66"/>
      <c r="Y174" s="66"/>
      <c r="Z174" s="69"/>
      <c r="AA174" s="159"/>
      <c r="AC174" s="309"/>
      <c r="AD174" s="207" t="str" cm="1">
        <f t="array" ref="AD174">IF($AF$15="","","("&amp;INDEX($AH174:$AP174,1,VLOOKUP($L$3,$M$227:$O$241,3,))&amp;")")</f>
        <v/>
      </c>
      <c r="AE174" s="163"/>
      <c r="AF174" s="164"/>
      <c r="AH174" s="165"/>
      <c r="AI174" s="165">
        <v>10</v>
      </c>
      <c r="AJ174" s="165">
        <v>5</v>
      </c>
      <c r="AK174" s="165">
        <v>5</v>
      </c>
      <c r="AL174" s="165" t="s">
        <v>153</v>
      </c>
      <c r="AM174" s="165" t="s">
        <v>153</v>
      </c>
      <c r="AN174" s="165" t="s">
        <v>153</v>
      </c>
      <c r="AO174" s="165" t="s">
        <v>153</v>
      </c>
      <c r="AP174" s="165" t="s">
        <v>153</v>
      </c>
      <c r="AR174" s="7" t="s">
        <v>154</v>
      </c>
      <c r="AS174" s="194">
        <f>AS62</f>
        <v>1</v>
      </c>
    </row>
    <row r="175" spans="1:45" s="7" customFormat="1" ht="29.25" hidden="1" customHeight="1">
      <c r="A175" s="7">
        <v>1</v>
      </c>
      <c r="B175" s="6">
        <v>1</v>
      </c>
      <c r="C175" s="6">
        <v>1</v>
      </c>
      <c r="D175" s="6">
        <v>1</v>
      </c>
      <c r="J175" s="6" cm="1">
        <f t="array" ref="J175">INDEX(A175:I175,1,VLOOKUP($L$3,$M$227:$O$241,$O$226,))</f>
        <v>0</v>
      </c>
      <c r="K175" s="4"/>
      <c r="L175" s="304"/>
      <c r="M175" s="311"/>
      <c r="N175" s="315"/>
      <c r="O175" s="316"/>
      <c r="P175" s="307"/>
      <c r="Q175" s="308"/>
      <c r="R175" s="48"/>
      <c r="S175" s="49"/>
      <c r="T175" s="70"/>
      <c r="U175" s="66"/>
      <c r="V175" s="172"/>
      <c r="W175" s="172"/>
      <c r="X175" s="172"/>
      <c r="Y175" s="172"/>
      <c r="AB175" s="208"/>
      <c r="AC175" s="309"/>
      <c r="AE175" s="18"/>
      <c r="AF175" s="18"/>
      <c r="AH175" s="203"/>
      <c r="AI175" s="203"/>
      <c r="AJ175" s="203"/>
      <c r="AK175" s="203"/>
      <c r="AL175" s="203"/>
      <c r="AM175" s="203"/>
      <c r="AN175" s="203"/>
      <c r="AO175" s="203"/>
      <c r="AP175" s="203"/>
    </row>
    <row r="176" spans="1:45" s="7" customFormat="1" ht="29.25" hidden="1" customHeight="1">
      <c r="A176" s="7">
        <v>1</v>
      </c>
      <c r="B176" s="6">
        <v>1</v>
      </c>
      <c r="C176" s="6">
        <v>1</v>
      </c>
      <c r="D176" s="6">
        <v>1</v>
      </c>
      <c r="J176" s="6" cm="1">
        <f t="array" ref="J176">INDEX(A176:I176,1,VLOOKUP($L$3,$M$227:$O$241,$O$226,))</f>
        <v>0</v>
      </c>
      <c r="K176" s="4"/>
      <c r="L176" s="304"/>
      <c r="M176" s="311"/>
      <c r="N176" s="315"/>
      <c r="O176" s="316"/>
      <c r="P176" s="79"/>
      <c r="Q176" s="223" t="s">
        <v>155</v>
      </c>
      <c r="R176" s="50"/>
      <c r="S176" s="51"/>
      <c r="T176" s="65"/>
      <c r="U176" s="83" t="str">
        <f>IF($R176=0,"",IF($AD$61="-","-",$AS176))</f>
        <v/>
      </c>
      <c r="V176" s="66"/>
      <c r="W176" s="66"/>
      <c r="X176" s="66"/>
      <c r="Y176" s="66"/>
      <c r="Z176" s="63"/>
      <c r="AA176" s="69"/>
      <c r="AB176" s="150"/>
      <c r="AC176" s="309"/>
      <c r="AE176" s="112"/>
      <c r="AF176" s="131"/>
      <c r="AH176" s="80"/>
      <c r="AI176" s="18"/>
      <c r="AJ176" s="18"/>
      <c r="AK176" s="18"/>
      <c r="AL176" s="18"/>
      <c r="AM176" s="18"/>
      <c r="AN176" s="18"/>
      <c r="AO176" s="18"/>
      <c r="AP176" s="18"/>
      <c r="AR176" s="7" t="s">
        <v>156</v>
      </c>
      <c r="AS176" s="194">
        <f>AS64</f>
        <v>0.5</v>
      </c>
    </row>
    <row r="177" spans="1:45" s="7" customFormat="1" ht="29.25" hidden="1" customHeight="1">
      <c r="A177" s="7">
        <v>1</v>
      </c>
      <c r="B177" s="6">
        <v>1</v>
      </c>
      <c r="C177" s="6">
        <v>1</v>
      </c>
      <c r="D177" s="6">
        <v>1</v>
      </c>
      <c r="J177" s="6" cm="1">
        <f t="array" ref="J177">INDEX(A177:I177,1,VLOOKUP($L$3,$M$227:$O$241,$O$226,))</f>
        <v>0</v>
      </c>
      <c r="K177" s="4"/>
      <c r="L177" s="304"/>
      <c r="M177" s="311"/>
      <c r="N177" s="315"/>
      <c r="O177" s="316"/>
      <c r="P177" s="301"/>
      <c r="Q177" s="302"/>
      <c r="R177" s="50"/>
      <c r="S177" s="51"/>
      <c r="T177" s="65"/>
      <c r="U177" s="66"/>
      <c r="V177" s="66"/>
      <c r="W177" s="66"/>
      <c r="X177" s="66"/>
      <c r="Y177" s="66"/>
      <c r="Z177" s="63"/>
      <c r="AA177" s="69"/>
      <c r="AB177" s="150"/>
      <c r="AC177" s="309"/>
      <c r="AD177" s="158"/>
      <c r="AE177" s="112"/>
      <c r="AF177" s="131"/>
      <c r="AH177" s="80"/>
      <c r="AI177" s="80"/>
      <c r="AJ177" s="18"/>
      <c r="AK177" s="18"/>
      <c r="AL177" s="18"/>
      <c r="AM177" s="18"/>
      <c r="AN177" s="18"/>
      <c r="AO177" s="18"/>
      <c r="AP177" s="18"/>
    </row>
    <row r="178" spans="1:45" s="7" customFormat="1" ht="29.25" hidden="1" customHeight="1">
      <c r="A178" s="7">
        <v>1</v>
      </c>
      <c r="B178" s="6">
        <v>1</v>
      </c>
      <c r="C178" s="6">
        <v>1</v>
      </c>
      <c r="D178" s="6">
        <v>1</v>
      </c>
      <c r="J178" s="6" cm="1">
        <f t="array" ref="J178">INDEX(A178:I178,1,VLOOKUP($L$3,$M$227:$O$241,$O$226,))</f>
        <v>0</v>
      </c>
      <c r="K178" s="4"/>
      <c r="L178" s="304"/>
      <c r="M178" s="311"/>
      <c r="N178" s="315"/>
      <c r="O178" s="316"/>
      <c r="P178" s="79"/>
      <c r="Q178" s="222" t="s">
        <v>157</v>
      </c>
      <c r="R178" s="50"/>
      <c r="S178" s="51"/>
      <c r="T178" s="65"/>
      <c r="U178" s="83" t="str">
        <f>IF($R178=0,"",IF($AD$61="-","-",$AS178))</f>
        <v/>
      </c>
      <c r="V178" s="66"/>
      <c r="W178" s="66"/>
      <c r="X178" s="66"/>
      <c r="Y178" s="66"/>
      <c r="Z178" s="63"/>
      <c r="AA178" s="69"/>
      <c r="AB178" s="150"/>
      <c r="AC178" s="309"/>
      <c r="AD178" s="125"/>
      <c r="AE178" s="112"/>
      <c r="AF178" s="131"/>
      <c r="AH178" s="80"/>
      <c r="AI178" s="80"/>
      <c r="AJ178" s="18"/>
      <c r="AK178" s="18"/>
      <c r="AL178" s="18"/>
      <c r="AM178" s="18"/>
      <c r="AN178" s="18"/>
      <c r="AO178" s="18"/>
      <c r="AP178" s="18"/>
      <c r="AR178" s="7" t="s">
        <v>158</v>
      </c>
      <c r="AS178" s="194">
        <f>AS66</f>
        <v>0.5</v>
      </c>
    </row>
    <row r="179" spans="1:45" s="7" customFormat="1" ht="29.25" hidden="1" customHeight="1">
      <c r="A179" s="7">
        <v>1</v>
      </c>
      <c r="B179" s="6">
        <v>1</v>
      </c>
      <c r="C179" s="6">
        <v>1</v>
      </c>
      <c r="D179" s="6">
        <v>1</v>
      </c>
      <c r="J179" s="6" cm="1">
        <f t="array" ref="J179">INDEX(A179:I179,1,VLOOKUP($L$3,$M$227:$O$241,$O$226,))</f>
        <v>0</v>
      </c>
      <c r="K179" s="4"/>
      <c r="L179" s="304"/>
      <c r="M179" s="311"/>
      <c r="N179" s="315"/>
      <c r="O179" s="316"/>
      <c r="P179" s="301"/>
      <c r="Q179" s="302"/>
      <c r="R179" s="50"/>
      <c r="S179" s="51"/>
      <c r="T179" s="65"/>
      <c r="U179" s="66"/>
      <c r="V179" s="66"/>
      <c r="W179" s="66"/>
      <c r="X179" s="66"/>
      <c r="Y179" s="66"/>
      <c r="Z179" s="63"/>
      <c r="AA179" s="69"/>
      <c r="AB179" s="150"/>
      <c r="AC179" s="309"/>
      <c r="AD179" s="125"/>
      <c r="AE179" s="112"/>
      <c r="AF179" s="131"/>
      <c r="AH179" s="80"/>
      <c r="AI179" s="80"/>
      <c r="AJ179" s="18"/>
      <c r="AK179" s="18"/>
      <c r="AL179" s="18"/>
      <c r="AM179" s="18"/>
      <c r="AN179" s="18"/>
      <c r="AO179" s="18"/>
      <c r="AP179" s="18"/>
    </row>
    <row r="180" spans="1:45" s="7" customFormat="1" ht="29.25" hidden="1" customHeight="1">
      <c r="A180" s="7">
        <v>1</v>
      </c>
      <c r="B180" s="6">
        <v>1</v>
      </c>
      <c r="C180" s="6">
        <v>1</v>
      </c>
      <c r="D180" s="6">
        <v>1</v>
      </c>
      <c r="J180" s="6" cm="1">
        <f t="array" ref="J180">INDEX(A180:I180,1,VLOOKUP($L$3,$M$227:$O$241,$O$226,))</f>
        <v>0</v>
      </c>
      <c r="K180" s="4"/>
      <c r="L180" s="304"/>
      <c r="M180" s="311"/>
      <c r="N180" s="315"/>
      <c r="O180" s="316"/>
      <c r="P180" s="79"/>
      <c r="Q180" s="222" t="s">
        <v>159</v>
      </c>
      <c r="R180" s="50"/>
      <c r="S180" s="51"/>
      <c r="T180" s="65"/>
      <c r="U180" s="83" t="str">
        <f>IF($R180=0,"",IF($AD$61="-","-",$AS180))</f>
        <v/>
      </c>
      <c r="V180" s="66"/>
      <c r="W180" s="66"/>
      <c r="X180" s="66"/>
      <c r="Y180" s="66"/>
      <c r="Z180" s="63"/>
      <c r="AA180" s="69"/>
      <c r="AB180" s="150"/>
      <c r="AC180" s="309"/>
      <c r="AD180" s="125"/>
      <c r="AE180" s="112"/>
      <c r="AF180" s="131"/>
      <c r="AH180" s="80"/>
      <c r="AI180" s="80"/>
      <c r="AJ180" s="18"/>
      <c r="AK180" s="18"/>
      <c r="AL180" s="18"/>
      <c r="AM180" s="18"/>
      <c r="AN180" s="18"/>
      <c r="AO180" s="18"/>
      <c r="AP180" s="18"/>
      <c r="AR180" s="7" t="s">
        <v>160</v>
      </c>
      <c r="AS180" s="194">
        <f>AS68</f>
        <v>0.5</v>
      </c>
    </row>
    <row r="181" spans="1:45" s="7" customFormat="1" ht="29.25" hidden="1" customHeight="1">
      <c r="A181" s="7">
        <v>1</v>
      </c>
      <c r="B181" s="6">
        <v>1</v>
      </c>
      <c r="C181" s="6">
        <v>1</v>
      </c>
      <c r="D181" s="6">
        <v>1</v>
      </c>
      <c r="J181" s="6" cm="1">
        <f t="array" ref="J181">INDEX(A181:I181,1,VLOOKUP($L$3,$M$227:$O$241,$O$226,))</f>
        <v>0</v>
      </c>
      <c r="K181" s="4"/>
      <c r="L181" s="304"/>
      <c r="M181" s="311"/>
      <c r="N181" s="315"/>
      <c r="O181" s="316"/>
      <c r="P181" s="301"/>
      <c r="Q181" s="302"/>
      <c r="R181" s="50"/>
      <c r="S181" s="51"/>
      <c r="T181" s="65"/>
      <c r="U181" s="66"/>
      <c r="V181" s="66"/>
      <c r="W181" s="66"/>
      <c r="X181" s="66"/>
      <c r="Y181" s="66"/>
      <c r="Z181" s="63"/>
      <c r="AA181" s="69"/>
      <c r="AB181" s="150"/>
      <c r="AC181" s="309"/>
      <c r="AD181" s="125"/>
      <c r="AE181" s="112"/>
      <c r="AF181" s="131"/>
      <c r="AH181" s="80"/>
      <c r="AI181" s="80"/>
      <c r="AJ181" s="18"/>
      <c r="AK181" s="18"/>
      <c r="AL181" s="18"/>
      <c r="AM181" s="18"/>
      <c r="AN181" s="18"/>
      <c r="AO181" s="18"/>
      <c r="AP181" s="18"/>
    </row>
    <row r="182" spans="1:45" s="7" customFormat="1" ht="29.25" hidden="1" customHeight="1">
      <c r="A182" s="7">
        <v>1</v>
      </c>
      <c r="B182" s="6">
        <v>1</v>
      </c>
      <c r="C182" s="6">
        <v>1</v>
      </c>
      <c r="D182" s="6">
        <v>1</v>
      </c>
      <c r="J182" s="6" cm="1">
        <f t="array" ref="J182">INDEX(A182:I182,1,VLOOKUP($L$3,$M$227:$O$241,$O$226,))</f>
        <v>0</v>
      </c>
      <c r="K182" s="4"/>
      <c r="L182" s="304"/>
      <c r="M182" s="311"/>
      <c r="N182" s="315"/>
      <c r="O182" s="316"/>
      <c r="P182" s="79"/>
      <c r="Q182" s="222" t="s">
        <v>205</v>
      </c>
      <c r="R182" s="50"/>
      <c r="S182" s="51"/>
      <c r="T182" s="65"/>
      <c r="U182" s="83" t="str">
        <f>IF($R182=0,"",IF($AD$61="-","-",$AS182))</f>
        <v/>
      </c>
      <c r="V182" s="66"/>
      <c r="W182" s="66"/>
      <c r="X182" s="66"/>
      <c r="Y182" s="66"/>
      <c r="Z182" s="63"/>
      <c r="AA182" s="69"/>
      <c r="AB182" s="150"/>
      <c r="AC182" s="309"/>
      <c r="AD182" s="125"/>
      <c r="AE182" s="112"/>
      <c r="AF182" s="131"/>
      <c r="AH182" s="80"/>
      <c r="AI182" s="80"/>
      <c r="AJ182" s="18"/>
      <c r="AK182" s="18"/>
      <c r="AL182" s="18"/>
      <c r="AM182" s="18"/>
      <c r="AN182" s="18"/>
      <c r="AO182" s="18"/>
      <c r="AP182" s="18"/>
      <c r="AR182" s="7" t="s">
        <v>162</v>
      </c>
      <c r="AS182" s="194">
        <f>AS70</f>
        <v>0.5</v>
      </c>
    </row>
    <row r="183" spans="1:45" s="7" customFormat="1" ht="29.25" hidden="1" customHeight="1">
      <c r="A183" s="7">
        <v>1</v>
      </c>
      <c r="B183" s="6">
        <v>1</v>
      </c>
      <c r="C183" s="6">
        <v>1</v>
      </c>
      <c r="D183" s="6">
        <v>1</v>
      </c>
      <c r="J183" s="6" cm="1">
        <f t="array" ref="J183">INDEX(A183:I183,1,VLOOKUP($L$3,$M$227:$O$241,$O$226,))</f>
        <v>0</v>
      </c>
      <c r="K183" s="4"/>
      <c r="L183" s="304"/>
      <c r="M183" s="311"/>
      <c r="N183" s="315"/>
      <c r="O183" s="316"/>
      <c r="P183" s="301"/>
      <c r="Q183" s="302"/>
      <c r="R183" s="50"/>
      <c r="S183" s="51"/>
      <c r="T183" s="65"/>
      <c r="U183" s="66"/>
      <c r="V183" s="66"/>
      <c r="W183" s="66"/>
      <c r="X183" s="66"/>
      <c r="Y183" s="66"/>
      <c r="Z183" s="63"/>
      <c r="AA183" s="69"/>
      <c r="AB183" s="150"/>
      <c r="AC183" s="309"/>
      <c r="AD183" s="125"/>
      <c r="AE183" s="112"/>
      <c r="AF183" s="131"/>
      <c r="AH183" s="80"/>
      <c r="AI183" s="80"/>
      <c r="AJ183" s="18"/>
      <c r="AK183" s="18"/>
      <c r="AL183" s="18"/>
      <c r="AM183" s="18"/>
      <c r="AN183" s="18"/>
      <c r="AO183" s="18"/>
      <c r="AP183" s="18"/>
    </row>
    <row r="184" spans="1:45" s="7" customFormat="1" ht="29.25" hidden="1" customHeight="1">
      <c r="A184" s="7">
        <v>1</v>
      </c>
      <c r="B184" s="6">
        <v>1</v>
      </c>
      <c r="C184" s="6">
        <v>1</v>
      </c>
      <c r="D184" s="6">
        <v>1</v>
      </c>
      <c r="J184" s="6" cm="1">
        <f t="array" ref="J184">INDEX(A184:I184,1,VLOOKUP($L$3,$M$227:$O$241,$O$226,))</f>
        <v>0</v>
      </c>
      <c r="K184" s="4"/>
      <c r="L184" s="304"/>
      <c r="M184" s="311"/>
      <c r="N184" s="315"/>
      <c r="O184" s="316"/>
      <c r="P184" s="77"/>
      <c r="Q184" s="222" t="s">
        <v>206</v>
      </c>
      <c r="R184" s="50"/>
      <c r="S184" s="51"/>
      <c r="T184" s="65"/>
      <c r="U184" s="83" t="str">
        <f>IF($R184=0,"",IF($AD$61="-","-",$AS184))</f>
        <v/>
      </c>
      <c r="V184" s="66"/>
      <c r="W184" s="66"/>
      <c r="X184" s="66"/>
      <c r="Y184" s="66"/>
      <c r="Z184" s="63"/>
      <c r="AA184" s="69"/>
      <c r="AB184" s="150"/>
      <c r="AC184" s="309"/>
      <c r="AD184" s="125"/>
      <c r="AE184" s="112"/>
      <c r="AF184" s="131"/>
      <c r="AH184" s="80"/>
      <c r="AI184" s="80"/>
      <c r="AJ184" s="18"/>
      <c r="AK184" s="18"/>
      <c r="AL184" s="18"/>
      <c r="AM184" s="18"/>
      <c r="AN184" s="18"/>
      <c r="AO184" s="18"/>
      <c r="AP184" s="18"/>
      <c r="AR184" s="7" t="s">
        <v>164</v>
      </c>
      <c r="AS184" s="194">
        <f>AS72</f>
        <v>0.5</v>
      </c>
    </row>
    <row r="185" spans="1:45" s="7" customFormat="1" ht="29.25" hidden="1" customHeight="1">
      <c r="A185" s="7">
        <v>1</v>
      </c>
      <c r="B185" s="6">
        <v>1</v>
      </c>
      <c r="C185" s="6">
        <v>1</v>
      </c>
      <c r="D185" s="6">
        <v>1</v>
      </c>
      <c r="J185" s="6" cm="1">
        <f t="array" ref="J185">INDEX(A185:I185,1,VLOOKUP($L$3,$M$227:$O$241,$O$226,))</f>
        <v>0</v>
      </c>
      <c r="K185" s="4"/>
      <c r="L185" s="304"/>
      <c r="M185" s="311"/>
      <c r="N185" s="315"/>
      <c r="O185" s="316"/>
      <c r="P185" s="301"/>
      <c r="Q185" s="302"/>
      <c r="R185" s="50"/>
      <c r="S185" s="51"/>
      <c r="T185" s="65"/>
      <c r="U185" s="66"/>
      <c r="V185" s="66"/>
      <c r="W185" s="66"/>
      <c r="X185" s="66"/>
      <c r="Y185" s="66"/>
      <c r="Z185" s="63"/>
      <c r="AA185" s="69"/>
      <c r="AB185" s="150"/>
      <c r="AC185" s="309"/>
      <c r="AD185" s="125"/>
      <c r="AE185" s="112"/>
      <c r="AF185" s="131"/>
      <c r="AH185" s="80"/>
      <c r="AI185" s="80"/>
      <c r="AJ185" s="18"/>
      <c r="AK185" s="18"/>
      <c r="AL185" s="18"/>
      <c r="AM185" s="18"/>
      <c r="AN185" s="18"/>
      <c r="AO185" s="18"/>
      <c r="AP185" s="18"/>
    </row>
    <row r="186" spans="1:45" s="7" customFormat="1" ht="29.25" hidden="1" customHeight="1">
      <c r="A186" s="7">
        <v>1</v>
      </c>
      <c r="B186" s="6">
        <v>1</v>
      </c>
      <c r="C186" s="6">
        <v>1</v>
      </c>
      <c r="D186" s="6">
        <v>1</v>
      </c>
      <c r="J186" s="6" cm="1">
        <f t="array" ref="J186">INDEX(A186:I186,1,VLOOKUP($L$3,$M$227:$O$241,$O$226,))</f>
        <v>0</v>
      </c>
      <c r="K186" s="4"/>
      <c r="L186" s="304"/>
      <c r="M186" s="311"/>
      <c r="N186" s="315"/>
      <c r="O186" s="316"/>
      <c r="P186" s="77"/>
      <c r="Q186" s="219" t="s">
        <v>165</v>
      </c>
      <c r="R186" s="50"/>
      <c r="S186" s="51"/>
      <c r="T186" s="65"/>
      <c r="U186" s="83" t="str">
        <f>IF($R186=0,"",IF($AD$61="-","-",$AS186))</f>
        <v/>
      </c>
      <c r="V186" s="66"/>
      <c r="W186" s="66"/>
      <c r="X186" s="66"/>
      <c r="Y186" s="66"/>
      <c r="Z186" s="63"/>
      <c r="AA186" s="69"/>
      <c r="AB186" s="150"/>
      <c r="AC186" s="309"/>
      <c r="AD186" s="125"/>
      <c r="AE186" s="112"/>
      <c r="AF186" s="131"/>
      <c r="AH186" s="80"/>
      <c r="AI186" s="80"/>
      <c r="AJ186" s="18"/>
      <c r="AK186" s="18"/>
      <c r="AL186" s="18"/>
      <c r="AM186" s="18"/>
      <c r="AN186" s="18"/>
      <c r="AO186" s="18"/>
      <c r="AP186" s="18"/>
      <c r="AR186" s="7" t="s">
        <v>165</v>
      </c>
      <c r="AS186" s="194">
        <f>AS74</f>
        <v>1</v>
      </c>
    </row>
    <row r="187" spans="1:45" s="7" customFormat="1" ht="29.25" hidden="1" customHeight="1">
      <c r="A187" s="7">
        <v>1</v>
      </c>
      <c r="B187" s="6">
        <v>1</v>
      </c>
      <c r="C187" s="6">
        <v>1</v>
      </c>
      <c r="D187" s="6">
        <v>1</v>
      </c>
      <c r="J187" s="6" cm="1">
        <f t="array" ref="J187">INDEX(A187:I187,1,VLOOKUP($L$3,$M$227:$O$241,$O$226,))</f>
        <v>0</v>
      </c>
      <c r="K187" s="4"/>
      <c r="L187" s="304"/>
      <c r="M187" s="311"/>
      <c r="N187" s="315"/>
      <c r="O187" s="316"/>
      <c r="P187" s="78"/>
      <c r="Q187" s="219" t="s">
        <v>166</v>
      </c>
      <c r="R187" s="50"/>
      <c r="S187" s="51"/>
      <c r="T187" s="65"/>
      <c r="U187" s="62"/>
      <c r="V187" s="62"/>
      <c r="W187" s="62"/>
      <c r="X187" s="62"/>
      <c r="Y187" s="62"/>
      <c r="Z187" s="63"/>
      <c r="AA187" s="69"/>
      <c r="AB187" s="150"/>
      <c r="AC187" s="309"/>
      <c r="AD187" s="125"/>
      <c r="AE187" s="112"/>
      <c r="AF187" s="131"/>
      <c r="AH187" s="80"/>
      <c r="AI187" s="80"/>
      <c r="AJ187" s="18"/>
      <c r="AK187" s="18"/>
      <c r="AL187" s="18"/>
      <c r="AM187" s="18"/>
      <c r="AN187" s="18"/>
      <c r="AO187" s="18"/>
      <c r="AP187" s="18"/>
    </row>
    <row r="188" spans="1:45" s="7" customFormat="1" ht="29.25" hidden="1" customHeight="1">
      <c r="A188" s="7">
        <v>1</v>
      </c>
      <c r="B188" s="6">
        <v>1</v>
      </c>
      <c r="C188" s="6">
        <v>1</v>
      </c>
      <c r="D188" s="6">
        <v>1</v>
      </c>
      <c r="J188" s="6" cm="1">
        <f t="array" ref="J188">INDEX(A188:I188,1,VLOOKUP($L$3,$M$227:$O$241,$O$226,))</f>
        <v>0</v>
      </c>
      <c r="K188" s="4"/>
      <c r="L188" s="304"/>
      <c r="M188" s="311"/>
      <c r="N188" s="315"/>
      <c r="O188" s="316"/>
      <c r="P188" s="78"/>
      <c r="Q188" s="222" t="s">
        <v>167</v>
      </c>
      <c r="R188" s="50"/>
      <c r="S188" s="51"/>
      <c r="T188" s="65"/>
      <c r="U188" s="83" t="str">
        <f>IF($R188=0,"",IF($AD$61="-","-",$AS188))</f>
        <v/>
      </c>
      <c r="V188" s="66"/>
      <c r="W188" s="66"/>
      <c r="X188" s="66"/>
      <c r="Y188" s="66"/>
      <c r="Z188" s="63"/>
      <c r="AA188" s="69"/>
      <c r="AB188" s="150"/>
      <c r="AC188" s="309"/>
      <c r="AD188" s="125"/>
      <c r="AE188" s="112"/>
      <c r="AF188" s="131"/>
      <c r="AH188" s="80"/>
      <c r="AI188" s="80"/>
      <c r="AJ188" s="18"/>
      <c r="AK188" s="18"/>
      <c r="AL188" s="18"/>
      <c r="AM188" s="18"/>
      <c r="AN188" s="18"/>
      <c r="AO188" s="18"/>
      <c r="AP188" s="18"/>
      <c r="AR188" s="7" t="s">
        <v>168</v>
      </c>
      <c r="AS188" s="194">
        <f>AS76</f>
        <v>0.5</v>
      </c>
    </row>
    <row r="189" spans="1:45" s="7" customFormat="1" ht="29.25" hidden="1" customHeight="1">
      <c r="A189" s="7">
        <v>1</v>
      </c>
      <c r="B189" s="6">
        <v>1</v>
      </c>
      <c r="C189" s="6">
        <v>1</v>
      </c>
      <c r="D189" s="6">
        <v>1</v>
      </c>
      <c r="J189" s="6" cm="1">
        <f t="array" ref="J189">INDEX(A189:I189,1,VLOOKUP($L$3,$M$227:$O$241,$O$226,))</f>
        <v>0</v>
      </c>
      <c r="K189" s="4"/>
      <c r="L189" s="304"/>
      <c r="M189" s="311"/>
      <c r="N189" s="315"/>
      <c r="O189" s="316"/>
      <c r="P189" s="301"/>
      <c r="Q189" s="302"/>
      <c r="R189" s="50"/>
      <c r="S189" s="51"/>
      <c r="T189" s="65"/>
      <c r="U189" s="66"/>
      <c r="V189" s="66"/>
      <c r="W189" s="66"/>
      <c r="X189" s="66"/>
      <c r="Y189" s="66"/>
      <c r="Z189" s="63"/>
      <c r="AA189" s="69"/>
      <c r="AB189" s="150"/>
      <c r="AC189" s="309"/>
      <c r="AD189" s="125"/>
      <c r="AE189" s="112"/>
      <c r="AF189" s="131"/>
      <c r="AH189" s="80"/>
      <c r="AI189" s="80"/>
      <c r="AJ189" s="18"/>
      <c r="AK189" s="18"/>
      <c r="AL189" s="18"/>
      <c r="AM189" s="18"/>
      <c r="AN189" s="18"/>
      <c r="AO189" s="18"/>
      <c r="AP189" s="18"/>
    </row>
    <row r="190" spans="1:45" s="7" customFormat="1" ht="29.25" hidden="1" customHeight="1">
      <c r="A190" s="7">
        <v>1</v>
      </c>
      <c r="B190" s="6">
        <v>1</v>
      </c>
      <c r="C190" s="6">
        <v>1</v>
      </c>
      <c r="D190" s="6">
        <v>1</v>
      </c>
      <c r="J190" s="6" cm="1">
        <f t="array" ref="J190">INDEX(A190:I190,1,VLOOKUP($L$3,$M$227:$O$241,$O$226,))</f>
        <v>0</v>
      </c>
      <c r="K190" s="4"/>
      <c r="L190" s="304"/>
      <c r="M190" s="311"/>
      <c r="N190" s="315"/>
      <c r="O190" s="316"/>
      <c r="P190" s="78"/>
      <c r="Q190" s="219" t="s">
        <v>169</v>
      </c>
      <c r="R190" s="50"/>
      <c r="S190" s="51"/>
      <c r="T190" s="65"/>
      <c r="U190" s="83" t="str">
        <f>IF($R190=0,"",IF($AD$61="-","-",$AS190))</f>
        <v/>
      </c>
      <c r="V190" s="66"/>
      <c r="W190" s="66"/>
      <c r="X190" s="66"/>
      <c r="Y190" s="66"/>
      <c r="Z190" s="63"/>
      <c r="AA190" s="69"/>
      <c r="AB190" s="150"/>
      <c r="AC190" s="309"/>
      <c r="AD190" s="125"/>
      <c r="AE190" s="112"/>
      <c r="AF190" s="131"/>
      <c r="AH190" s="80"/>
      <c r="AI190" s="80"/>
      <c r="AJ190" s="18"/>
      <c r="AK190" s="18"/>
      <c r="AL190" s="18"/>
      <c r="AM190" s="18"/>
      <c r="AN190" s="18"/>
      <c r="AO190" s="18"/>
      <c r="AP190" s="18"/>
      <c r="AR190" s="7" t="s">
        <v>169</v>
      </c>
      <c r="AS190" s="194">
        <f>AS78</f>
        <v>0.5</v>
      </c>
    </row>
    <row r="191" spans="1:45" s="7" customFormat="1" ht="29.25" hidden="1" customHeight="1">
      <c r="A191" s="7">
        <v>1</v>
      </c>
      <c r="B191" s="6">
        <v>1</v>
      </c>
      <c r="C191" s="6">
        <v>1</v>
      </c>
      <c r="D191" s="6">
        <v>1</v>
      </c>
      <c r="J191" s="6" cm="1">
        <f t="array" ref="J191">INDEX(A191:I191,1,VLOOKUP($L$3,$M$227:$O$241,$O$226,))</f>
        <v>0</v>
      </c>
      <c r="K191" s="4"/>
      <c r="L191" s="304"/>
      <c r="M191" s="311"/>
      <c r="N191" s="315"/>
      <c r="O191" s="316"/>
      <c r="P191" s="78"/>
      <c r="Q191" s="219" t="s">
        <v>170</v>
      </c>
      <c r="R191" s="50"/>
      <c r="S191" s="51"/>
      <c r="T191" s="65"/>
      <c r="U191" s="62"/>
      <c r="V191" s="62"/>
      <c r="W191" s="62"/>
      <c r="X191" s="62"/>
      <c r="Y191" s="62"/>
      <c r="Z191" s="63"/>
      <c r="AA191" s="69"/>
      <c r="AB191" s="150"/>
      <c r="AC191" s="309"/>
      <c r="AD191" s="125"/>
      <c r="AE191" s="112"/>
      <c r="AF191" s="131"/>
      <c r="AH191" s="80"/>
      <c r="AI191" s="80"/>
      <c r="AJ191" s="18"/>
      <c r="AK191" s="18"/>
      <c r="AL191" s="18"/>
      <c r="AM191" s="18"/>
      <c r="AN191" s="18"/>
      <c r="AO191" s="18"/>
      <c r="AP191" s="18"/>
    </row>
    <row r="192" spans="1:45" s="7" customFormat="1" ht="29.25" hidden="1" customHeight="1">
      <c r="A192" s="7">
        <v>1</v>
      </c>
      <c r="B192" s="6">
        <v>1</v>
      </c>
      <c r="C192" s="6">
        <v>1</v>
      </c>
      <c r="D192" s="6">
        <v>1</v>
      </c>
      <c r="J192" s="6" cm="1">
        <f t="array" ref="J192">INDEX(A192:I192,1,VLOOKUP($L$3,$M$227:$O$241,$O$226,))</f>
        <v>0</v>
      </c>
      <c r="K192" s="4"/>
      <c r="L192" s="304"/>
      <c r="M192" s="311"/>
      <c r="N192" s="315"/>
      <c r="O192" s="316"/>
      <c r="P192" s="78"/>
      <c r="Q192" s="222" t="s">
        <v>171</v>
      </c>
      <c r="R192" s="50"/>
      <c r="S192" s="51"/>
      <c r="T192" s="65"/>
      <c r="U192" s="62"/>
      <c r="V192" s="62"/>
      <c r="W192" s="62"/>
      <c r="X192" s="62"/>
      <c r="Y192" s="62"/>
      <c r="Z192" s="63"/>
      <c r="AA192" s="69"/>
      <c r="AB192" s="150"/>
      <c r="AC192" s="309"/>
      <c r="AD192" s="125"/>
      <c r="AE192" s="112"/>
      <c r="AF192" s="131"/>
      <c r="AH192" s="80"/>
      <c r="AI192" s="80"/>
      <c r="AJ192" s="18"/>
      <c r="AK192" s="18"/>
      <c r="AL192" s="18"/>
      <c r="AM192" s="18"/>
      <c r="AN192" s="18"/>
      <c r="AO192" s="18"/>
      <c r="AP192" s="18"/>
    </row>
    <row r="193" spans="1:51" s="7" customFormat="1" ht="29.25" hidden="1" customHeight="1">
      <c r="A193" s="7">
        <v>1</v>
      </c>
      <c r="B193" s="6">
        <v>1</v>
      </c>
      <c r="C193" s="6">
        <v>1</v>
      </c>
      <c r="D193" s="6">
        <v>1</v>
      </c>
      <c r="J193" s="6" cm="1">
        <f t="array" ref="J193">INDEX(A193:I193,1,VLOOKUP($L$3,$M$227:$O$241,$O$226,))</f>
        <v>0</v>
      </c>
      <c r="K193" s="4"/>
      <c r="L193" s="304"/>
      <c r="M193" s="311"/>
      <c r="N193" s="315"/>
      <c r="O193" s="316"/>
      <c r="P193" s="301"/>
      <c r="Q193" s="302"/>
      <c r="R193" s="50"/>
      <c r="S193" s="51"/>
      <c r="T193" s="65"/>
      <c r="U193" s="62"/>
      <c r="V193" s="62"/>
      <c r="W193" s="62"/>
      <c r="X193" s="62"/>
      <c r="Y193" s="62"/>
      <c r="Z193" s="63"/>
      <c r="AA193" s="69"/>
      <c r="AB193" s="150"/>
      <c r="AC193" s="309"/>
      <c r="AD193" s="125"/>
      <c r="AE193" s="112"/>
      <c r="AF193" s="131"/>
      <c r="AH193" s="80"/>
      <c r="AI193" s="80"/>
      <c r="AJ193" s="18"/>
      <c r="AK193" s="18"/>
      <c r="AL193" s="18"/>
      <c r="AM193" s="18"/>
      <c r="AN193" s="18"/>
      <c r="AO193" s="18"/>
      <c r="AP193" s="18"/>
    </row>
    <row r="194" spans="1:51" s="7" customFormat="1" ht="29.25" hidden="1" customHeight="1">
      <c r="A194" s="7">
        <v>1</v>
      </c>
      <c r="B194" s="6">
        <v>1</v>
      </c>
      <c r="C194" s="6">
        <v>1</v>
      </c>
      <c r="D194" s="6">
        <v>1</v>
      </c>
      <c r="J194" s="6" cm="1">
        <f t="array" ref="J194">INDEX(A194:I194,1,VLOOKUP($L$3,$M$227:$O$241,$O$226,))</f>
        <v>0</v>
      </c>
      <c r="K194" s="4"/>
      <c r="L194" s="304"/>
      <c r="M194" s="311"/>
      <c r="N194" s="315"/>
      <c r="O194" s="316"/>
      <c r="P194" s="78"/>
      <c r="Q194" s="219" t="s">
        <v>172</v>
      </c>
      <c r="R194" s="50"/>
      <c r="S194" s="51"/>
      <c r="T194" s="65"/>
      <c r="U194" s="62"/>
      <c r="V194" s="62"/>
      <c r="W194" s="62"/>
      <c r="X194" s="62"/>
      <c r="Y194" s="62"/>
      <c r="Z194" s="63"/>
      <c r="AA194" s="69"/>
      <c r="AB194" s="150"/>
      <c r="AC194" s="309"/>
      <c r="AD194" s="125"/>
      <c r="AE194" s="112"/>
      <c r="AF194" s="131"/>
      <c r="AH194" s="80"/>
      <c r="AI194" s="80"/>
      <c r="AJ194" s="18"/>
      <c r="AK194" s="18"/>
      <c r="AL194" s="18"/>
      <c r="AM194" s="18"/>
      <c r="AN194" s="18"/>
      <c r="AO194" s="18"/>
      <c r="AP194" s="18"/>
    </row>
    <row r="195" spans="1:51" s="7" customFormat="1" ht="29.25" hidden="1" customHeight="1">
      <c r="A195" s="7">
        <v>1</v>
      </c>
      <c r="B195" s="6">
        <v>1</v>
      </c>
      <c r="C195" s="6">
        <v>1</v>
      </c>
      <c r="D195" s="6">
        <v>1</v>
      </c>
      <c r="J195" s="6" cm="1">
        <f t="array" ref="J195">INDEX(A195:I195,1,VLOOKUP($L$3,$M$227:$O$241,$O$226,))</f>
        <v>0</v>
      </c>
      <c r="K195" s="4"/>
      <c r="L195" s="304"/>
      <c r="M195" s="311"/>
      <c r="N195" s="315"/>
      <c r="O195" s="316"/>
      <c r="P195" s="78"/>
      <c r="Q195" s="219" t="s">
        <v>173</v>
      </c>
      <c r="R195" s="50"/>
      <c r="S195" s="51"/>
      <c r="T195" s="65"/>
      <c r="U195" s="62"/>
      <c r="V195" s="62"/>
      <c r="W195" s="62"/>
      <c r="X195" s="62"/>
      <c r="Y195" s="62"/>
      <c r="Z195" s="63"/>
      <c r="AA195" s="69"/>
      <c r="AB195" s="150"/>
      <c r="AC195" s="309"/>
      <c r="AD195" s="125"/>
      <c r="AE195" s="112"/>
      <c r="AF195" s="131"/>
      <c r="AH195" s="80"/>
      <c r="AI195" s="80"/>
      <c r="AJ195" s="18"/>
      <c r="AK195" s="18"/>
      <c r="AL195" s="18"/>
      <c r="AM195" s="18"/>
      <c r="AN195" s="18"/>
      <c r="AO195" s="18"/>
      <c r="AP195" s="18"/>
    </row>
    <row r="196" spans="1:51" s="7" customFormat="1" ht="29.25" hidden="1" customHeight="1">
      <c r="A196" s="7">
        <v>1</v>
      </c>
      <c r="B196" s="6">
        <v>1</v>
      </c>
      <c r="C196" s="6">
        <v>1</v>
      </c>
      <c r="D196" s="6">
        <v>1</v>
      </c>
      <c r="J196" s="6" cm="1">
        <f t="array" ref="J196">INDEX(A196:I196,1,VLOOKUP($L$3,$M$227:$O$241,$O$226,))</f>
        <v>0</v>
      </c>
      <c r="K196" s="4"/>
      <c r="L196" s="304"/>
      <c r="M196" s="311"/>
      <c r="N196" s="315"/>
      <c r="O196" s="316"/>
      <c r="P196" s="78"/>
      <c r="Q196" s="222" t="s">
        <v>174</v>
      </c>
      <c r="R196" s="50"/>
      <c r="S196" s="51"/>
      <c r="T196" s="65"/>
      <c r="U196" s="62"/>
      <c r="V196" s="62"/>
      <c r="W196" s="62"/>
      <c r="X196" s="62"/>
      <c r="Y196" s="62"/>
      <c r="Z196" s="63"/>
      <c r="AA196" s="69"/>
      <c r="AB196" s="150"/>
      <c r="AC196" s="309"/>
      <c r="AD196" s="125"/>
      <c r="AE196" s="112"/>
      <c r="AF196" s="131"/>
      <c r="AH196" s="80"/>
      <c r="AI196" s="80"/>
      <c r="AJ196" s="18"/>
      <c r="AK196" s="18"/>
      <c r="AL196" s="18"/>
      <c r="AM196" s="18"/>
      <c r="AN196" s="18"/>
      <c r="AO196" s="18"/>
      <c r="AP196" s="18"/>
    </row>
    <row r="197" spans="1:51" s="7" customFormat="1" ht="29.25" hidden="1" customHeight="1">
      <c r="A197" s="7">
        <v>1</v>
      </c>
      <c r="B197" s="6">
        <v>1</v>
      </c>
      <c r="C197" s="6">
        <v>1</v>
      </c>
      <c r="D197" s="6">
        <v>1</v>
      </c>
      <c r="J197" s="6" cm="1">
        <f t="array" ref="J197">INDEX(A197:I197,1,VLOOKUP($L$3,$M$227:$O$241,$O$226,))</f>
        <v>0</v>
      </c>
      <c r="K197" s="4"/>
      <c r="L197" s="304"/>
      <c r="M197" s="311"/>
      <c r="N197" s="315"/>
      <c r="O197" s="316"/>
      <c r="P197" s="301"/>
      <c r="Q197" s="302"/>
      <c r="R197" s="50"/>
      <c r="S197" s="51"/>
      <c r="T197" s="65"/>
      <c r="U197" s="62"/>
      <c r="V197" s="62"/>
      <c r="W197" s="62"/>
      <c r="X197" s="62"/>
      <c r="Y197" s="62"/>
      <c r="Z197" s="63"/>
      <c r="AA197" s="69"/>
      <c r="AB197" s="150"/>
      <c r="AC197" s="309"/>
      <c r="AD197" s="125"/>
      <c r="AE197" s="112"/>
      <c r="AF197" s="131"/>
      <c r="AH197" s="80"/>
      <c r="AI197" s="80"/>
      <c r="AJ197" s="18"/>
      <c r="AK197" s="18"/>
      <c r="AL197" s="18"/>
      <c r="AM197" s="18"/>
      <c r="AN197" s="18"/>
      <c r="AO197" s="18"/>
      <c r="AP197" s="18"/>
    </row>
    <row r="198" spans="1:51" s="7" customFormat="1" ht="29.25" hidden="1" customHeight="1">
      <c r="A198" s="7">
        <v>1</v>
      </c>
      <c r="B198" s="6">
        <v>1</v>
      </c>
      <c r="C198" s="6">
        <v>1</v>
      </c>
      <c r="D198" s="6">
        <v>1</v>
      </c>
      <c r="J198" s="6" cm="1">
        <f t="array" ref="J198">INDEX(A198:I198,1,VLOOKUP($L$3,$M$227:$O$241,$O$226,))</f>
        <v>0</v>
      </c>
      <c r="K198" s="4"/>
      <c r="L198" s="304"/>
      <c r="M198" s="311"/>
      <c r="N198" s="315"/>
      <c r="O198" s="316"/>
      <c r="P198" s="78"/>
      <c r="Q198" s="222" t="s">
        <v>175</v>
      </c>
      <c r="R198" s="50"/>
      <c r="S198" s="51"/>
      <c r="T198" s="65"/>
      <c r="U198" s="62"/>
      <c r="V198" s="62"/>
      <c r="W198" s="62"/>
      <c r="X198" s="62"/>
      <c r="Y198" s="62"/>
      <c r="Z198" s="63"/>
      <c r="AA198" s="69"/>
      <c r="AB198" s="150"/>
      <c r="AC198" s="309"/>
      <c r="AD198" s="125"/>
      <c r="AE198" s="112"/>
      <c r="AF198" s="131"/>
      <c r="AH198" s="80"/>
      <c r="AI198" s="80"/>
      <c r="AJ198" s="18"/>
      <c r="AK198" s="18"/>
      <c r="AL198" s="18"/>
      <c r="AM198" s="18"/>
      <c r="AN198" s="18"/>
      <c r="AO198" s="18"/>
      <c r="AP198" s="18"/>
    </row>
    <row r="199" spans="1:51" s="7" customFormat="1" ht="29.25" hidden="1" customHeight="1">
      <c r="A199" s="7">
        <v>1</v>
      </c>
      <c r="B199" s="6">
        <v>1</v>
      </c>
      <c r="C199" s="6">
        <v>1</v>
      </c>
      <c r="D199" s="6">
        <v>1</v>
      </c>
      <c r="J199" s="6" cm="1">
        <f t="array" ref="J199">INDEX(A199:I199,1,VLOOKUP($L$3,$M$227:$O$241,$O$226,))</f>
        <v>0</v>
      </c>
      <c r="K199" s="4"/>
      <c r="L199" s="304"/>
      <c r="M199" s="311"/>
      <c r="N199" s="315"/>
      <c r="O199" s="316"/>
      <c r="P199" s="78"/>
      <c r="Q199" s="222" t="s">
        <v>176</v>
      </c>
      <c r="R199" s="50"/>
      <c r="S199" s="51"/>
      <c r="T199" s="65"/>
      <c r="U199" s="62"/>
      <c r="V199" s="62"/>
      <c r="W199" s="62"/>
      <c r="X199" s="62"/>
      <c r="Y199" s="62"/>
      <c r="Z199" s="63"/>
      <c r="AA199" s="69"/>
      <c r="AB199" s="150"/>
      <c r="AC199" s="309"/>
      <c r="AD199" s="125"/>
      <c r="AE199" s="112"/>
      <c r="AF199" s="131"/>
      <c r="AH199" s="80"/>
      <c r="AI199" s="80"/>
      <c r="AJ199" s="18"/>
      <c r="AK199" s="18"/>
      <c r="AL199" s="18"/>
      <c r="AM199" s="18"/>
      <c r="AN199" s="18"/>
      <c r="AO199" s="18"/>
      <c r="AP199" s="18"/>
    </row>
    <row r="200" spans="1:51" s="7" customFormat="1" ht="29.25" hidden="1" customHeight="1">
      <c r="A200" s="7">
        <v>1</v>
      </c>
      <c r="B200" s="6">
        <v>1</v>
      </c>
      <c r="C200" s="6">
        <v>1</v>
      </c>
      <c r="D200" s="6">
        <v>1</v>
      </c>
      <c r="J200" s="6" cm="1">
        <f t="array" ref="J200">INDEX(A200:I200,1,VLOOKUP($L$3,$M$227:$O$241,$O$226,))</f>
        <v>0</v>
      </c>
      <c r="K200" s="4"/>
      <c r="L200" s="304"/>
      <c r="M200" s="311"/>
      <c r="N200" s="315"/>
      <c r="O200" s="316"/>
      <c r="P200" s="78"/>
      <c r="Q200" s="222" t="s">
        <v>177</v>
      </c>
      <c r="R200" s="50"/>
      <c r="S200" s="51"/>
      <c r="T200" s="65"/>
      <c r="U200" s="62"/>
      <c r="V200" s="62"/>
      <c r="W200" s="62"/>
      <c r="X200" s="62"/>
      <c r="Y200" s="62"/>
      <c r="Z200" s="63"/>
      <c r="AA200" s="69"/>
      <c r="AB200" s="150"/>
      <c r="AC200" s="309"/>
      <c r="AD200" s="125"/>
      <c r="AE200" s="112"/>
      <c r="AF200" s="131"/>
      <c r="AH200" s="80"/>
      <c r="AI200" s="80"/>
      <c r="AJ200" s="18"/>
      <c r="AK200" s="18"/>
      <c r="AL200" s="18"/>
      <c r="AM200" s="18"/>
      <c r="AN200" s="18"/>
      <c r="AO200" s="18"/>
      <c r="AP200" s="18"/>
    </row>
    <row r="201" spans="1:51" s="7" customFormat="1" ht="29.25" hidden="1" customHeight="1">
      <c r="A201" s="7">
        <v>1</v>
      </c>
      <c r="B201" s="6">
        <v>1</v>
      </c>
      <c r="C201" s="6">
        <v>1</v>
      </c>
      <c r="D201" s="6">
        <v>1</v>
      </c>
      <c r="J201" s="6" cm="1">
        <f t="array" ref="J201">INDEX(A201:I201,1,VLOOKUP($L$3,$M$227:$O$241,$O$226,))</f>
        <v>0</v>
      </c>
      <c r="K201" s="4"/>
      <c r="L201" s="304"/>
      <c r="M201" s="311"/>
      <c r="N201" s="315"/>
      <c r="O201" s="316"/>
      <c r="P201" s="78"/>
      <c r="Q201" s="222" t="s">
        <v>178</v>
      </c>
      <c r="R201" s="50"/>
      <c r="S201" s="51"/>
      <c r="T201" s="65" t="str">
        <f>IF(AD173="-","","右欄に配点に対する比率を記載")</f>
        <v>右欄に配点に対する比率を記載</v>
      </c>
      <c r="U201" s="139"/>
      <c r="V201" s="62"/>
      <c r="W201" s="62"/>
      <c r="X201" s="62"/>
      <c r="Y201" s="62"/>
      <c r="Z201" s="63"/>
      <c r="AA201" s="69"/>
      <c r="AB201" s="150"/>
      <c r="AC201" s="309"/>
      <c r="AD201" s="125"/>
      <c r="AE201" s="112"/>
      <c r="AF201" s="131"/>
      <c r="AH201" s="80"/>
      <c r="AI201" s="80"/>
      <c r="AJ201" s="18"/>
      <c r="AK201" s="18"/>
      <c r="AL201" s="18"/>
      <c r="AM201" s="18"/>
      <c r="AN201" s="18"/>
      <c r="AO201" s="18"/>
      <c r="AP201" s="18"/>
    </row>
    <row r="202" spans="1:51" s="7" customFormat="1" ht="29.25" hidden="1" customHeight="1">
      <c r="A202" s="7">
        <v>1</v>
      </c>
      <c r="B202" s="6">
        <v>1</v>
      </c>
      <c r="C202" s="6">
        <v>1</v>
      </c>
      <c r="D202" s="6">
        <v>1</v>
      </c>
      <c r="J202" s="6" cm="1">
        <f t="array" ref="J202">INDEX(A202:I202,1,VLOOKUP($L$3,$M$227:$O$241,$O$226,))</f>
        <v>0</v>
      </c>
      <c r="K202" s="4"/>
      <c r="L202" s="304"/>
      <c r="M202" s="311"/>
      <c r="N202" s="315"/>
      <c r="O202" s="316"/>
      <c r="P202" s="301"/>
      <c r="Q202" s="302"/>
      <c r="R202" s="50"/>
      <c r="S202" s="51"/>
      <c r="T202" s="65"/>
      <c r="U202" s="62"/>
      <c r="V202" s="62"/>
      <c r="W202" s="62"/>
      <c r="X202" s="62"/>
      <c r="Y202" s="62"/>
      <c r="Z202" s="63"/>
      <c r="AA202" s="69"/>
      <c r="AB202" s="150"/>
      <c r="AC202" s="309"/>
      <c r="AD202" s="125"/>
      <c r="AE202" s="112"/>
      <c r="AF202" s="131"/>
      <c r="AH202" s="80"/>
      <c r="AI202" s="80"/>
      <c r="AJ202" s="18"/>
      <c r="AK202" s="18"/>
      <c r="AL202" s="18"/>
      <c r="AM202" s="18"/>
      <c r="AN202" s="18"/>
      <c r="AO202" s="18"/>
      <c r="AP202" s="18"/>
    </row>
    <row r="203" spans="1:51" s="7" customFormat="1" ht="29.25" hidden="1" customHeight="1">
      <c r="A203" s="7">
        <v>1</v>
      </c>
      <c r="B203" s="6">
        <v>1</v>
      </c>
      <c r="C203" s="6">
        <v>1</v>
      </c>
      <c r="D203" s="6">
        <v>1</v>
      </c>
      <c r="J203" s="6" cm="1">
        <f t="array" ref="J203">INDEX(A203:I203,1,VLOOKUP($L$3,$M$227:$O$241,$O$226,))</f>
        <v>0</v>
      </c>
      <c r="K203" s="4"/>
      <c r="L203" s="304"/>
      <c r="M203" s="311"/>
      <c r="N203" s="317"/>
      <c r="O203" s="318"/>
      <c r="P203" s="12"/>
      <c r="Q203" s="228" t="s">
        <v>128</v>
      </c>
      <c r="R203" s="50"/>
      <c r="S203" s="51"/>
      <c r="T203" s="65"/>
      <c r="U203" s="62"/>
      <c r="V203" s="62"/>
      <c r="W203" s="62"/>
      <c r="X203" s="62"/>
      <c r="Y203" s="62"/>
      <c r="Z203" s="63"/>
      <c r="AA203" s="66"/>
      <c r="AB203" s="150"/>
      <c r="AC203" s="309"/>
      <c r="AD203" s="125"/>
      <c r="AE203" s="112"/>
      <c r="AF203" s="131"/>
      <c r="AH203" s="80"/>
      <c r="AI203" s="80"/>
      <c r="AJ203" s="18"/>
      <c r="AK203" s="18"/>
      <c r="AL203" s="18"/>
      <c r="AM203" s="18"/>
      <c r="AN203" s="18"/>
      <c r="AO203" s="18"/>
      <c r="AP203" s="18"/>
    </row>
    <row r="204" spans="1:51" s="7" customFormat="1" ht="29.25" hidden="1" customHeight="1">
      <c r="A204" s="7">
        <v>1</v>
      </c>
      <c r="B204" s="6">
        <v>1</v>
      </c>
      <c r="C204" s="6">
        <v>1</v>
      </c>
      <c r="D204" s="6">
        <v>1</v>
      </c>
      <c r="J204" s="6" cm="1">
        <f t="array" ref="J204">INDEX(A204:I204,1,VLOOKUP($L$3,$M$227:$O$241,$O$226,))</f>
        <v>0</v>
      </c>
      <c r="K204" s="4"/>
      <c r="L204" s="304"/>
      <c r="M204" s="311"/>
      <c r="N204" s="326" t="s">
        <v>179</v>
      </c>
      <c r="O204" s="327"/>
      <c r="P204" s="34"/>
      <c r="Q204" s="226" t="s">
        <v>180</v>
      </c>
      <c r="R204" s="52"/>
      <c r="S204" s="53"/>
      <c r="T204" s="73"/>
      <c r="U204" s="62"/>
      <c r="V204" s="62"/>
      <c r="W204" s="62"/>
      <c r="X204" s="62"/>
      <c r="Y204" s="62"/>
      <c r="Z204" s="63"/>
      <c r="AA204" s="33"/>
      <c r="AB204" s="151"/>
      <c r="AC204" s="309"/>
      <c r="AD204" s="125"/>
      <c r="AE204" s="112"/>
      <c r="AF204" s="131"/>
      <c r="AH204" s="80"/>
      <c r="AI204" s="80"/>
      <c r="AJ204" s="18"/>
      <c r="AK204" s="18"/>
      <c r="AL204" s="18"/>
      <c r="AM204" s="18"/>
      <c r="AN204" s="18"/>
      <c r="AO204" s="18"/>
      <c r="AP204" s="18"/>
    </row>
    <row r="205" spans="1:51" s="7" customFormat="1" ht="29.25" hidden="1" customHeight="1">
      <c r="A205" s="7">
        <v>1</v>
      </c>
      <c r="B205" s="6">
        <v>1</v>
      </c>
      <c r="C205" s="6">
        <v>1</v>
      </c>
      <c r="D205" s="6">
        <v>1</v>
      </c>
      <c r="J205" s="6" cm="1">
        <f t="array" ref="J205">INDEX(A205:I205,1,VLOOKUP($L$3,$M$227:$O$241,$O$226,))</f>
        <v>0</v>
      </c>
      <c r="K205" s="4"/>
      <c r="L205" s="305"/>
      <c r="M205" s="312"/>
      <c r="N205" s="328"/>
      <c r="O205" s="329"/>
      <c r="P205" s="77"/>
      <c r="Q205" s="228" t="s">
        <v>181</v>
      </c>
      <c r="R205" s="52"/>
      <c r="S205" s="53"/>
      <c r="T205" s="73"/>
      <c r="U205" s="68"/>
      <c r="V205" s="68"/>
      <c r="W205" s="68"/>
      <c r="X205" s="68"/>
      <c r="Y205" s="68"/>
      <c r="Z205" s="75"/>
      <c r="AA205" s="72"/>
      <c r="AB205" s="151"/>
      <c r="AC205" s="309"/>
      <c r="AD205" s="126"/>
      <c r="AE205" s="113"/>
      <c r="AF205" s="132"/>
      <c r="AH205" s="90"/>
      <c r="AI205" s="90"/>
      <c r="AJ205" s="19"/>
      <c r="AK205" s="19"/>
      <c r="AL205" s="19"/>
      <c r="AM205" s="19"/>
      <c r="AN205" s="19"/>
      <c r="AO205" s="19"/>
      <c r="AP205" s="19"/>
    </row>
    <row r="206" spans="1:51" s="7" customFormat="1" ht="3.75" hidden="1" customHeight="1">
      <c r="A206" s="7">
        <v>1</v>
      </c>
      <c r="B206" s="6">
        <v>1</v>
      </c>
      <c r="C206" s="6">
        <v>1</v>
      </c>
      <c r="D206" s="6">
        <v>1</v>
      </c>
      <c r="J206" s="6" cm="1">
        <f t="array" ref="J206">INDEX(A206:I206,1,VLOOKUP($L$3,$M$227:$O$241,$O$226,))</f>
        <v>0</v>
      </c>
      <c r="K206" s="4"/>
      <c r="L206" s="4"/>
      <c r="M206" s="36"/>
      <c r="N206" s="32"/>
      <c r="O206" s="32"/>
      <c r="P206" s="24"/>
      <c r="Q206" s="28"/>
      <c r="R206" s="24"/>
      <c r="S206" s="24"/>
      <c r="T206" s="74"/>
      <c r="U206" s="62"/>
      <c r="V206" s="62"/>
      <c r="W206" s="62"/>
      <c r="X206" s="62"/>
      <c r="Y206" s="62"/>
      <c r="Z206" s="63"/>
      <c r="AA206" s="69"/>
      <c r="AB206" s="152"/>
      <c r="AC206" s="35"/>
      <c r="AD206" s="127"/>
      <c r="AE206" s="114"/>
      <c r="AF206" s="130"/>
      <c r="AH206" s="80"/>
      <c r="AI206" s="80"/>
      <c r="AJ206" s="18"/>
      <c r="AK206" s="18"/>
      <c r="AL206" s="18"/>
      <c r="AM206" s="18"/>
      <c r="AN206" s="18"/>
      <c r="AO206" s="18"/>
      <c r="AP206" s="18"/>
    </row>
    <row r="207" spans="1:51" s="6" customFormat="1" ht="29.25" hidden="1" customHeight="1">
      <c r="A207" s="7">
        <v>1</v>
      </c>
      <c r="B207" s="6">
        <v>1</v>
      </c>
      <c r="C207" s="6">
        <v>1</v>
      </c>
      <c r="D207" s="6">
        <v>1</v>
      </c>
      <c r="E207" s="7"/>
      <c r="F207" s="7"/>
      <c r="G207" s="7"/>
      <c r="H207" s="7"/>
      <c r="I207" s="7"/>
      <c r="J207" s="6" cm="1">
        <f t="array" ref="J207">INDEX(A207:I207,1,VLOOKUP($L$3,$M$227:$O$241,$O$226,))</f>
        <v>0</v>
      </c>
      <c r="K207" s="4"/>
      <c r="L207" s="330" t="s">
        <v>202</v>
      </c>
      <c r="M207" s="331" t="s">
        <v>73</v>
      </c>
      <c r="N207" s="320" t="s">
        <v>74</v>
      </c>
      <c r="O207" s="321"/>
      <c r="P207" s="322"/>
      <c r="Q207" s="323"/>
      <c r="R207" s="39"/>
      <c r="S207" s="40"/>
      <c r="T207" s="96" t="s">
        <v>75</v>
      </c>
      <c r="U207" s="98"/>
      <c r="V207" s="66"/>
      <c r="W207" s="66"/>
      <c r="X207" s="66"/>
      <c r="Y207" s="66"/>
      <c r="Z207" s="63"/>
      <c r="AA207" s="66"/>
      <c r="AB207" s="210" t="str">
        <f>IF($R207="","",IF($U207=1,"適","否"))</f>
        <v/>
      </c>
      <c r="AC207" s="319" t="s">
        <v>207</v>
      </c>
      <c r="AD207" s="128"/>
      <c r="AE207" s="118"/>
      <c r="AF207" s="106" t="str" cm="1">
        <f t="array" ref="AF207">IFERROR(IF(OR(COUNTIF($AB207:$AB221,"否")&gt;0,SUM($R210:$R219)=0),"",INDEX($AH208:$AP208,1,VLOOKUP($L$3,$M$227:$O$241,3,))*$V219),"-")</f>
        <v/>
      </c>
      <c r="AH207" s="165"/>
      <c r="AI207" s="165"/>
      <c r="AJ207" s="165"/>
      <c r="AK207" s="165"/>
      <c r="AL207" s="165"/>
      <c r="AM207" s="165"/>
      <c r="AN207" s="165"/>
      <c r="AO207" s="165"/>
      <c r="AP207" s="165"/>
    </row>
    <row r="208" spans="1:51" s="6" customFormat="1" ht="29.25" hidden="1" customHeight="1">
      <c r="A208" s="7">
        <v>1</v>
      </c>
      <c r="B208" s="6">
        <v>1</v>
      </c>
      <c r="C208" s="6">
        <v>1</v>
      </c>
      <c r="D208" s="6">
        <v>1</v>
      </c>
      <c r="E208" s="7"/>
      <c r="F208" s="7"/>
      <c r="G208" s="7"/>
      <c r="H208" s="7"/>
      <c r="I208" s="7"/>
      <c r="J208" s="6" cm="1">
        <f t="array" ref="J208">INDEX(A208:I208,1,VLOOKUP($L$3,$M$227:$O$241,$O$226,))</f>
        <v>0</v>
      </c>
      <c r="K208" s="4"/>
      <c r="L208" s="330"/>
      <c r="M208" s="331"/>
      <c r="N208" s="320" t="s">
        <v>78</v>
      </c>
      <c r="O208" s="321"/>
      <c r="P208" s="322"/>
      <c r="Q208" s="323"/>
      <c r="R208" s="39"/>
      <c r="S208" s="40"/>
      <c r="T208" s="65"/>
      <c r="U208" s="176" t="str">
        <f>IF(U209=1,0,"")</f>
        <v/>
      </c>
      <c r="V208" s="63"/>
      <c r="W208" s="176" t="str">
        <f>IF(W209=1,$AU208,"")</f>
        <v/>
      </c>
      <c r="X208" s="64"/>
      <c r="Y208" s="176" t="str">
        <f>IF(Y209=1,$AW208,"")</f>
        <v/>
      </c>
      <c r="Z208" s="64"/>
      <c r="AA208" s="176" t="str">
        <f>IF(AA209=1,$AY208,"")</f>
        <v/>
      </c>
      <c r="AB208" s="145"/>
      <c r="AC208" s="319"/>
      <c r="AD208" s="207" t="str" cm="1">
        <f t="array" ref="AD208">IF($AF$15="","","("&amp;INDEX($AH208:$AP208,1,VLOOKUP($L$3,$M$227:$O$241,3,))&amp;")")</f>
        <v/>
      </c>
      <c r="AE208" s="107"/>
      <c r="AF208" s="107"/>
      <c r="AH208" s="165"/>
      <c r="AI208" s="165">
        <v>10</v>
      </c>
      <c r="AJ208" s="165">
        <v>5</v>
      </c>
      <c r="AK208" s="165">
        <v>5</v>
      </c>
      <c r="AL208" s="165" t="s">
        <v>77</v>
      </c>
      <c r="AM208" s="165" t="s">
        <v>77</v>
      </c>
      <c r="AN208" s="165" t="s">
        <v>77</v>
      </c>
      <c r="AO208" s="165" t="s">
        <v>77</v>
      </c>
      <c r="AP208" s="165" t="s">
        <v>77</v>
      </c>
      <c r="AU208" s="6">
        <f>AU$17</f>
        <v>0.25</v>
      </c>
      <c r="AW208" s="185">
        <f>AW$17</f>
        <v>0.5</v>
      </c>
      <c r="AY208" s="185">
        <f>AY$17</f>
        <v>1</v>
      </c>
    </row>
    <row r="209" spans="1:52" s="6" customFormat="1" ht="29.25" hidden="1" customHeight="1">
      <c r="A209" s="7">
        <v>1</v>
      </c>
      <c r="B209" s="6">
        <v>1</v>
      </c>
      <c r="C209" s="6">
        <v>1</v>
      </c>
      <c r="D209" s="6">
        <v>1</v>
      </c>
      <c r="E209" s="7"/>
      <c r="F209" s="7"/>
      <c r="G209" s="7"/>
      <c r="H209" s="7"/>
      <c r="I209" s="7"/>
      <c r="J209" s="6" cm="1">
        <f t="array" ref="J209">INDEX(A209:I209,1,VLOOKUP($L$3,$M$227:$O$241,$O$226,))</f>
        <v>0</v>
      </c>
      <c r="K209" s="4"/>
      <c r="L209" s="330"/>
      <c r="M209" s="331"/>
      <c r="N209" s="320" t="s">
        <v>79</v>
      </c>
      <c r="O209" s="321"/>
      <c r="P209" s="324"/>
      <c r="Q209" s="325"/>
      <c r="R209" s="39"/>
      <c r="S209" s="40"/>
      <c r="T209" s="97">
        <f>DATE($Q$3-AS209+1,4,1)</f>
        <v>39904</v>
      </c>
      <c r="U209" s="84" t="str">
        <f>IF($R209="","",IF(AND($P209&gt;=T209,$P209&lt;V209),1,"-"))</f>
        <v/>
      </c>
      <c r="V209" s="97">
        <f>DATE($Q$3-AU209+1,4,1)</f>
        <v>41730</v>
      </c>
      <c r="W209" s="84" t="str">
        <f>IF($R209="","",IF(AND($P209&gt;=V209,$P209&lt;X209),1,"-"))</f>
        <v/>
      </c>
      <c r="X209" s="97">
        <f>DATE($Q$3-AW209+1,4,1)</f>
        <v>43556</v>
      </c>
      <c r="Y209" s="84" t="str">
        <f>IF($R209="","",IF(AND($P209&gt;=X209,$P209&lt;Z209),1,"-"))</f>
        <v/>
      </c>
      <c r="Z209" s="97">
        <f>DATE($Q$3-AY209+1,4,1)</f>
        <v>44287</v>
      </c>
      <c r="AA209" s="83" t="str">
        <f>IF($R209="","",IF($P209&gt;=Z209,1,"-"))</f>
        <v/>
      </c>
      <c r="AB209" s="183" t="str">
        <f>IF($R209="","",IF(AND($U209="-",$W209="-",$Y209="-",$AA209="-"),"不適","適"))</f>
        <v/>
      </c>
      <c r="AC209" s="319"/>
      <c r="AD209" s="248"/>
      <c r="AE209" s="107"/>
      <c r="AF209" s="107"/>
      <c r="AH209" s="86"/>
      <c r="AI209" s="86"/>
      <c r="AJ209" s="91"/>
      <c r="AK209" s="91"/>
      <c r="AL209" s="91"/>
      <c r="AM209" s="91"/>
      <c r="AN209" s="91"/>
      <c r="AO209" s="91"/>
      <c r="AP209" s="91"/>
      <c r="AR209" s="6" t="s">
        <v>80</v>
      </c>
      <c r="AS209" s="6">
        <f>AS$18</f>
        <v>16</v>
      </c>
      <c r="AT209" s="6" t="s">
        <v>81</v>
      </c>
      <c r="AU209" s="6">
        <f>AU$18</f>
        <v>11</v>
      </c>
      <c r="AV209" s="6" t="s">
        <v>81</v>
      </c>
      <c r="AW209" s="6">
        <f>AW$18</f>
        <v>6</v>
      </c>
      <c r="AX209" s="6" t="s">
        <v>81</v>
      </c>
      <c r="AY209" s="6">
        <f>AY$18</f>
        <v>4</v>
      </c>
      <c r="AZ209" s="6" t="s">
        <v>81</v>
      </c>
    </row>
    <row r="210" spans="1:52" s="6" customFormat="1" ht="29.25" hidden="1" customHeight="1">
      <c r="A210" s="7">
        <v>1</v>
      </c>
      <c r="B210" s="6">
        <v>1</v>
      </c>
      <c r="C210" s="6">
        <v>1</v>
      </c>
      <c r="D210" s="6">
        <v>1</v>
      </c>
      <c r="E210" s="7"/>
      <c r="F210" s="7"/>
      <c r="G210" s="7"/>
      <c r="H210" s="7"/>
      <c r="I210" s="7"/>
      <c r="J210" s="6" cm="1">
        <f t="array" ref="J210">INDEX(A210:I210,1,VLOOKUP($L$3,$M$227:$O$241,$O$226,))</f>
        <v>0</v>
      </c>
      <c r="K210" s="4"/>
      <c r="L210" s="330"/>
      <c r="M210" s="331"/>
      <c r="N210" s="332" t="s">
        <v>82</v>
      </c>
      <c r="O210" s="333"/>
      <c r="P210" s="9"/>
      <c r="Q210" s="218" t="s">
        <v>83</v>
      </c>
      <c r="R210" s="41"/>
      <c r="S210" s="42"/>
      <c r="T210" s="65"/>
      <c r="U210" s="64"/>
      <c r="V210" s="262" t="str">
        <f>IF($R210="","",$AS210)</f>
        <v/>
      </c>
      <c r="W210" s="180"/>
      <c r="X210" s="180"/>
      <c r="Y210" s="180"/>
      <c r="Z210" s="63"/>
      <c r="AA210" s="66"/>
      <c r="AB210" s="145"/>
      <c r="AC210" s="319"/>
      <c r="AD210" s="248"/>
      <c r="AE210" s="107"/>
      <c r="AF210" s="107"/>
      <c r="AH210" s="86"/>
      <c r="AI210" s="86"/>
      <c r="AJ210" s="91"/>
      <c r="AK210" s="91"/>
      <c r="AL210" s="91"/>
      <c r="AM210" s="91"/>
      <c r="AN210" s="91"/>
      <c r="AO210" s="91"/>
      <c r="AP210" s="91"/>
      <c r="AR210" s="6" t="s">
        <v>84</v>
      </c>
      <c r="AS210" s="185">
        <f>AS$19</f>
        <v>1</v>
      </c>
    </row>
    <row r="211" spans="1:52" s="6" customFormat="1" ht="29.25" hidden="1" customHeight="1">
      <c r="A211" s="7">
        <v>1</v>
      </c>
      <c r="B211" s="6">
        <v>1</v>
      </c>
      <c r="C211" s="6">
        <v>1</v>
      </c>
      <c r="D211" s="6">
        <v>1</v>
      </c>
      <c r="E211" s="7"/>
      <c r="F211" s="7"/>
      <c r="G211" s="7"/>
      <c r="H211" s="7"/>
      <c r="I211" s="7"/>
      <c r="J211" s="6" cm="1">
        <f t="array" ref="J211">INDEX(A211:I211,1,VLOOKUP($L$3,$M$227:$O$241,$O$226,))</f>
        <v>0</v>
      </c>
      <c r="K211" s="4"/>
      <c r="L211" s="330"/>
      <c r="M211" s="331"/>
      <c r="N211" s="334"/>
      <c r="O211" s="335"/>
      <c r="P211" s="9"/>
      <c r="Q211" s="218" t="s">
        <v>85</v>
      </c>
      <c r="R211" s="41"/>
      <c r="S211" s="42"/>
      <c r="T211" s="65"/>
      <c r="U211" s="64"/>
      <c r="V211" s="262" t="str">
        <f>IF($R211="","",$AS211)</f>
        <v/>
      </c>
      <c r="W211" s="180"/>
      <c r="X211" s="180"/>
      <c r="Y211" s="180"/>
      <c r="Z211" s="63"/>
      <c r="AA211" s="66"/>
      <c r="AB211" s="145"/>
      <c r="AC211" s="319"/>
      <c r="AD211" s="248"/>
      <c r="AE211" s="107"/>
      <c r="AF211" s="107"/>
      <c r="AH211" s="86"/>
      <c r="AI211" s="86"/>
      <c r="AJ211" s="91"/>
      <c r="AK211" s="91"/>
      <c r="AL211" s="91"/>
      <c r="AM211" s="91"/>
      <c r="AN211" s="91"/>
      <c r="AO211" s="91"/>
      <c r="AP211" s="91"/>
      <c r="AR211" s="6" t="s">
        <v>86</v>
      </c>
      <c r="AS211" s="185">
        <f>AS$20</f>
        <v>1</v>
      </c>
    </row>
    <row r="212" spans="1:52" s="6" customFormat="1" ht="29.25" hidden="1" customHeight="1">
      <c r="A212" s="7">
        <v>1</v>
      </c>
      <c r="B212" s="6">
        <v>1</v>
      </c>
      <c r="C212" s="6">
        <v>1</v>
      </c>
      <c r="D212" s="6">
        <v>1</v>
      </c>
      <c r="E212" s="7"/>
      <c r="F212" s="7"/>
      <c r="G212" s="7"/>
      <c r="H212" s="7"/>
      <c r="I212" s="7"/>
      <c r="J212" s="6" cm="1">
        <f t="array" ref="J212">INDEX(A212:I212,1,VLOOKUP($L$3,$M$227:$O$241,$O$226,))</f>
        <v>0</v>
      </c>
      <c r="K212" s="4"/>
      <c r="L212" s="330"/>
      <c r="M212" s="331"/>
      <c r="N212" s="334"/>
      <c r="O212" s="335"/>
      <c r="P212" s="9"/>
      <c r="Q212" s="218" t="s">
        <v>87</v>
      </c>
      <c r="R212" s="41"/>
      <c r="S212" s="42"/>
      <c r="T212" s="65"/>
      <c r="U212" s="64"/>
      <c r="V212" s="262" t="str">
        <f>IF($R212="","",$AS212)</f>
        <v/>
      </c>
      <c r="W212" s="180"/>
      <c r="X212" s="180"/>
      <c r="Y212" s="180"/>
      <c r="Z212" s="63"/>
      <c r="AA212" s="66"/>
      <c r="AB212" s="145"/>
      <c r="AC212" s="319"/>
      <c r="AD212" s="248"/>
      <c r="AE212" s="107"/>
      <c r="AF212" s="107"/>
      <c r="AH212" s="86"/>
      <c r="AI212" s="86"/>
      <c r="AJ212" s="91"/>
      <c r="AK212" s="91"/>
      <c r="AL212" s="91"/>
      <c r="AM212" s="91"/>
      <c r="AN212" s="91"/>
      <c r="AO212" s="91"/>
      <c r="AP212" s="91"/>
      <c r="AR212" s="6" t="s">
        <v>88</v>
      </c>
      <c r="AS212" s="185">
        <f>AS$21</f>
        <v>1</v>
      </c>
    </row>
    <row r="213" spans="1:52" s="6" customFormat="1" ht="29.25" hidden="1" customHeight="1">
      <c r="A213" s="7">
        <v>1</v>
      </c>
      <c r="B213" s="6">
        <v>1</v>
      </c>
      <c r="C213" s="6">
        <v>1</v>
      </c>
      <c r="D213" s="6">
        <v>1</v>
      </c>
      <c r="E213" s="7"/>
      <c r="F213" s="7"/>
      <c r="G213" s="7"/>
      <c r="H213" s="7"/>
      <c r="I213" s="7"/>
      <c r="J213" s="6" cm="1">
        <f t="array" ref="J213">INDEX(A213:I213,1,VLOOKUP($L$3,$M$227:$O$241,$O$226,))</f>
        <v>0</v>
      </c>
      <c r="K213" s="4"/>
      <c r="L213" s="330"/>
      <c r="M213" s="331"/>
      <c r="N213" s="334"/>
      <c r="O213" s="335"/>
      <c r="P213" s="9"/>
      <c r="Q213" s="218" t="s">
        <v>89</v>
      </c>
      <c r="R213" s="41"/>
      <c r="S213" s="42"/>
      <c r="T213" s="65"/>
      <c r="U213" s="64"/>
      <c r="V213" s="262" t="str">
        <f>IF($R213="","",$AS213)</f>
        <v/>
      </c>
      <c r="W213" s="180"/>
      <c r="X213" s="180"/>
      <c r="Y213" s="180"/>
      <c r="Z213" s="63"/>
      <c r="AA213" s="66"/>
      <c r="AB213" s="145"/>
      <c r="AC213" s="319"/>
      <c r="AD213" s="248"/>
      <c r="AE213" s="107"/>
      <c r="AF213" s="107"/>
      <c r="AH213" s="86"/>
      <c r="AI213" s="86"/>
      <c r="AJ213" s="91"/>
      <c r="AK213" s="91"/>
      <c r="AL213" s="91"/>
      <c r="AM213" s="91"/>
      <c r="AN213" s="91"/>
      <c r="AO213" s="91"/>
      <c r="AP213" s="91"/>
      <c r="AR213" s="6" t="s">
        <v>90</v>
      </c>
      <c r="AS213" s="185">
        <f>AS$22</f>
        <v>0.5</v>
      </c>
    </row>
    <row r="214" spans="1:52" s="6" customFormat="1" ht="29.25" hidden="1" customHeight="1">
      <c r="A214" s="7">
        <v>1</v>
      </c>
      <c r="B214" s="6">
        <v>1</v>
      </c>
      <c r="C214" s="6">
        <v>1</v>
      </c>
      <c r="D214" s="6">
        <v>1</v>
      </c>
      <c r="E214" s="7"/>
      <c r="F214" s="7"/>
      <c r="G214" s="7"/>
      <c r="H214" s="7"/>
      <c r="I214" s="7"/>
      <c r="J214" s="6" cm="1">
        <f t="array" ref="J214">INDEX(A214:I214,1,VLOOKUP($L$3,$M$227:$O$241,$O$226,))</f>
        <v>0</v>
      </c>
      <c r="K214" s="4"/>
      <c r="L214" s="330"/>
      <c r="M214" s="331"/>
      <c r="N214" s="334"/>
      <c r="O214" s="335"/>
      <c r="P214" s="338"/>
      <c r="Q214" s="339"/>
      <c r="R214" s="41"/>
      <c r="S214" s="40"/>
      <c r="T214" s="65"/>
      <c r="U214" s="64"/>
      <c r="V214" s="190"/>
      <c r="W214" s="66"/>
      <c r="X214" s="66"/>
      <c r="Y214" s="66"/>
      <c r="Z214" s="63"/>
      <c r="AA214" s="66"/>
      <c r="AB214" s="145"/>
      <c r="AC214" s="319"/>
      <c r="AD214" s="248"/>
      <c r="AE214" s="107"/>
      <c r="AF214" s="107"/>
      <c r="AH214" s="86"/>
      <c r="AI214" s="86"/>
      <c r="AJ214" s="91"/>
      <c r="AK214" s="91"/>
      <c r="AL214" s="91"/>
      <c r="AM214" s="91"/>
      <c r="AN214" s="91"/>
      <c r="AO214" s="91"/>
      <c r="AP214" s="91"/>
    </row>
    <row r="215" spans="1:52" s="6" customFormat="1" ht="29.25" hidden="1" customHeight="1">
      <c r="A215" s="7">
        <v>1</v>
      </c>
      <c r="B215" s="6">
        <v>1</v>
      </c>
      <c r="C215" s="6">
        <v>1</v>
      </c>
      <c r="D215" s="6">
        <v>1</v>
      </c>
      <c r="E215" s="7"/>
      <c r="F215" s="7"/>
      <c r="G215" s="7"/>
      <c r="H215" s="7"/>
      <c r="I215" s="7"/>
      <c r="J215" s="6" cm="1">
        <f t="array" ref="J215">INDEX(A215:I215,1,VLOOKUP($L$3,$M$227:$O$241,$O$226,))</f>
        <v>0</v>
      </c>
      <c r="K215" s="4"/>
      <c r="L215" s="330"/>
      <c r="M215" s="331"/>
      <c r="N215" s="334"/>
      <c r="O215" s="335"/>
      <c r="P215" s="9"/>
      <c r="Q215" s="218" t="s">
        <v>91</v>
      </c>
      <c r="R215" s="39"/>
      <c r="S215" s="40"/>
      <c r="T215" s="65"/>
      <c r="U215" s="64"/>
      <c r="V215" s="262" t="str">
        <f>IF($R215="","",$AS215)</f>
        <v/>
      </c>
      <c r="W215" s="180"/>
      <c r="X215" s="180"/>
      <c r="Y215" s="180"/>
      <c r="Z215" s="63"/>
      <c r="AA215" s="66"/>
      <c r="AB215" s="145"/>
      <c r="AC215" s="319"/>
      <c r="AD215" s="248"/>
      <c r="AE215" s="107"/>
      <c r="AF215" s="107"/>
      <c r="AH215" s="86"/>
      <c r="AI215" s="86"/>
      <c r="AJ215" s="91"/>
      <c r="AK215" s="91"/>
      <c r="AL215" s="91"/>
      <c r="AM215" s="91"/>
      <c r="AN215" s="91"/>
      <c r="AO215" s="91"/>
      <c r="AP215" s="91"/>
      <c r="AR215" s="6" t="s">
        <v>92</v>
      </c>
      <c r="AS215" s="185">
        <f>AS$24</f>
        <v>0.5</v>
      </c>
    </row>
    <row r="216" spans="1:52" s="6" customFormat="1" ht="29.25" hidden="1" customHeight="1">
      <c r="A216" s="7">
        <v>1</v>
      </c>
      <c r="B216" s="6">
        <v>1</v>
      </c>
      <c r="C216" s="6">
        <v>1</v>
      </c>
      <c r="D216" s="6">
        <v>1</v>
      </c>
      <c r="E216" s="7"/>
      <c r="F216" s="7"/>
      <c r="G216" s="7"/>
      <c r="H216" s="7"/>
      <c r="I216" s="7"/>
      <c r="J216" s="6" cm="1">
        <f t="array" ref="J216">INDEX(A216:I216,1,VLOOKUP($L$3,$M$227:$O$241,$O$226,))</f>
        <v>0</v>
      </c>
      <c r="K216" s="4"/>
      <c r="L216" s="330"/>
      <c r="M216" s="331"/>
      <c r="N216" s="334"/>
      <c r="O216" s="335"/>
      <c r="P216" s="9"/>
      <c r="Q216" s="218" t="s">
        <v>93</v>
      </c>
      <c r="R216" s="39"/>
      <c r="S216" s="40"/>
      <c r="T216" s="65"/>
      <c r="U216" s="64"/>
      <c r="V216" s="262" t="str">
        <f>IF($R216="","",$AS216)</f>
        <v/>
      </c>
      <c r="W216" s="180"/>
      <c r="X216" s="180"/>
      <c r="Y216" s="180"/>
      <c r="Z216" s="63"/>
      <c r="AA216" s="66"/>
      <c r="AB216" s="145"/>
      <c r="AC216" s="319"/>
      <c r="AD216" s="248"/>
      <c r="AE216" s="107"/>
      <c r="AF216" s="107"/>
      <c r="AH216" s="86"/>
      <c r="AI216" s="86"/>
      <c r="AJ216" s="91"/>
      <c r="AK216" s="91"/>
      <c r="AL216" s="91"/>
      <c r="AM216" s="91"/>
      <c r="AN216" s="91"/>
      <c r="AO216" s="91"/>
      <c r="AP216" s="91"/>
      <c r="AR216" s="6" t="s">
        <v>94</v>
      </c>
      <c r="AS216" s="185">
        <f>AS$25</f>
        <v>0.5</v>
      </c>
    </row>
    <row r="217" spans="1:52" s="6" customFormat="1" ht="29.25" hidden="1" customHeight="1">
      <c r="A217" s="7">
        <v>1</v>
      </c>
      <c r="B217" s="6">
        <v>1</v>
      </c>
      <c r="C217" s="6">
        <v>1</v>
      </c>
      <c r="D217" s="6">
        <v>1</v>
      </c>
      <c r="E217" s="7"/>
      <c r="F217" s="7"/>
      <c r="G217" s="7"/>
      <c r="H217" s="7"/>
      <c r="I217" s="7"/>
      <c r="J217" s="6" cm="1">
        <f t="array" ref="J217">INDEX(A217:I217,1,VLOOKUP($L$3,$M$227:$O$241,$O$226,))</f>
        <v>0</v>
      </c>
      <c r="K217" s="4"/>
      <c r="L217" s="330"/>
      <c r="M217" s="331"/>
      <c r="N217" s="334"/>
      <c r="O217" s="335"/>
      <c r="P217" s="9"/>
      <c r="Q217" s="218" t="s">
        <v>95</v>
      </c>
      <c r="R217" s="39"/>
      <c r="S217" s="40"/>
      <c r="T217" s="65"/>
      <c r="U217" s="64"/>
      <c r="V217" s="262" t="str">
        <f>IF($R217="","",$AS217)</f>
        <v/>
      </c>
      <c r="W217" s="180"/>
      <c r="X217" s="180"/>
      <c r="Y217" s="180"/>
      <c r="Z217" s="63"/>
      <c r="AA217" s="66"/>
      <c r="AB217" s="145"/>
      <c r="AC217" s="319"/>
      <c r="AD217" s="248"/>
      <c r="AE217" s="107"/>
      <c r="AF217" s="107"/>
      <c r="AH217" s="86"/>
      <c r="AI217" s="86"/>
      <c r="AJ217" s="91"/>
      <c r="AK217" s="91"/>
      <c r="AL217" s="91"/>
      <c r="AM217" s="91"/>
      <c r="AN217" s="91"/>
      <c r="AO217" s="91"/>
      <c r="AP217" s="91"/>
      <c r="AR217" s="6" t="s">
        <v>96</v>
      </c>
      <c r="AS217" s="185">
        <f>AS$26</f>
        <v>0.5</v>
      </c>
    </row>
    <row r="218" spans="1:52" s="6" customFormat="1" ht="29.25" hidden="1" customHeight="1">
      <c r="A218" s="7">
        <v>1</v>
      </c>
      <c r="B218" s="6">
        <v>1</v>
      </c>
      <c r="C218" s="6">
        <v>1</v>
      </c>
      <c r="D218" s="6">
        <v>1</v>
      </c>
      <c r="E218" s="7"/>
      <c r="F218" s="7"/>
      <c r="G218" s="7"/>
      <c r="H218" s="7"/>
      <c r="I218" s="7"/>
      <c r="J218" s="6" cm="1">
        <f t="array" ref="J218">INDEX(A218:I218,1,VLOOKUP($L$3,$M$227:$O$241,$O$226,))</f>
        <v>0</v>
      </c>
      <c r="K218" s="4"/>
      <c r="L218" s="330"/>
      <c r="M218" s="331"/>
      <c r="N218" s="334"/>
      <c r="O218" s="335"/>
      <c r="P218" s="9"/>
      <c r="Q218" s="218" t="s">
        <v>97</v>
      </c>
      <c r="R218" s="41"/>
      <c r="S218" s="42"/>
      <c r="T218" s="65"/>
      <c r="U218" s="64"/>
      <c r="V218" s="262" t="str">
        <f>IF($R218="","",$AS218)</f>
        <v/>
      </c>
      <c r="W218" s="180"/>
      <c r="X218" s="180"/>
      <c r="Y218" s="180"/>
      <c r="Z218" s="63"/>
      <c r="AA218" s="66"/>
      <c r="AB218" s="145"/>
      <c r="AC218" s="319"/>
      <c r="AD218" s="248"/>
      <c r="AE218" s="107"/>
      <c r="AF218" s="107"/>
      <c r="AH218" s="86"/>
      <c r="AI218" s="86"/>
      <c r="AJ218" s="91"/>
      <c r="AK218" s="91"/>
      <c r="AL218" s="91"/>
      <c r="AM218" s="91"/>
      <c r="AN218" s="91"/>
      <c r="AO218" s="91"/>
      <c r="AP218" s="91"/>
      <c r="AR218" s="6" t="s">
        <v>98</v>
      </c>
      <c r="AS218" s="185">
        <f>AS$27</f>
        <v>0</v>
      </c>
    </row>
    <row r="219" spans="1:52" s="6" customFormat="1" ht="29.25" hidden="1" customHeight="1">
      <c r="A219" s="7">
        <v>1</v>
      </c>
      <c r="B219" s="6">
        <v>1</v>
      </c>
      <c r="C219" s="6">
        <v>1</v>
      </c>
      <c r="D219" s="6">
        <v>1</v>
      </c>
      <c r="E219" s="7"/>
      <c r="F219" s="7"/>
      <c r="G219" s="7"/>
      <c r="H219" s="7"/>
      <c r="I219" s="7"/>
      <c r="J219" s="6" cm="1">
        <f t="array" ref="J219">INDEX(A219:I219,1,VLOOKUP($L$3,$M$227:$O$241,$O$226,))</f>
        <v>0</v>
      </c>
      <c r="K219" s="4"/>
      <c r="L219" s="330"/>
      <c r="M219" s="331"/>
      <c r="N219" s="336"/>
      <c r="O219" s="337"/>
      <c r="P219" s="322"/>
      <c r="Q219" s="323"/>
      <c r="R219" s="41"/>
      <c r="S219" s="40"/>
      <c r="T219" s="85" t="s">
        <v>99</v>
      </c>
      <c r="U219" s="62" t="s">
        <v>100</v>
      </c>
      <c r="V219" s="192" t="str">
        <f>IF($R209="","",ROUNDDOWN(SUM(U208:AA208)*SUM(V210:V218),2))</f>
        <v/>
      </c>
      <c r="W219" s="66"/>
      <c r="X219" s="66"/>
      <c r="Y219" s="66"/>
      <c r="Z219" s="63"/>
      <c r="AA219" s="66"/>
      <c r="AB219" s="145"/>
      <c r="AC219" s="319"/>
      <c r="AD219" s="158"/>
      <c r="AE219" s="107"/>
      <c r="AF219" s="107"/>
      <c r="AH219" s="86"/>
      <c r="AI219" s="86"/>
      <c r="AJ219" s="91"/>
      <c r="AK219" s="91"/>
      <c r="AL219" s="91"/>
      <c r="AM219" s="91"/>
      <c r="AN219" s="91"/>
      <c r="AO219" s="91"/>
      <c r="AP219" s="91"/>
    </row>
    <row r="220" spans="1:52" s="6" customFormat="1" ht="29.25" hidden="1" customHeight="1">
      <c r="A220" s="7">
        <v>1</v>
      </c>
      <c r="B220" s="6">
        <v>1</v>
      </c>
      <c r="C220" s="6">
        <v>1</v>
      </c>
      <c r="D220" s="6">
        <v>1</v>
      </c>
      <c r="E220" s="7"/>
      <c r="F220" s="7"/>
      <c r="G220" s="7"/>
      <c r="H220" s="7"/>
      <c r="I220" s="7"/>
      <c r="J220" s="6" cm="1">
        <f t="array" ref="J220">INDEX(A220:I220,1,VLOOKUP($L$3,$M$227:$O$241,$O$226,))</f>
        <v>0</v>
      </c>
      <c r="K220" s="4"/>
      <c r="L220" s="330"/>
      <c r="M220" s="331"/>
      <c r="N220" s="332" t="s">
        <v>201</v>
      </c>
      <c r="O220" s="333"/>
      <c r="P220" s="27"/>
      <c r="Q220" s="218" t="s">
        <v>111</v>
      </c>
      <c r="R220" s="39"/>
      <c r="S220" s="40"/>
      <c r="T220" s="65"/>
      <c r="U220" s="66"/>
      <c r="V220" s="66"/>
      <c r="W220" s="66"/>
      <c r="X220" s="66"/>
      <c r="Y220" s="66"/>
      <c r="Z220" s="63"/>
      <c r="AA220" s="66"/>
      <c r="AB220" s="17"/>
      <c r="AC220" s="319"/>
      <c r="AD220" s="248"/>
      <c r="AE220" s="107"/>
      <c r="AF220" s="107"/>
      <c r="AH220" s="86"/>
      <c r="AI220" s="86"/>
      <c r="AJ220" s="91"/>
      <c r="AK220" s="91"/>
      <c r="AL220" s="91"/>
      <c r="AM220" s="91"/>
      <c r="AN220" s="91"/>
      <c r="AO220" s="91"/>
      <c r="AP220" s="91"/>
    </row>
    <row r="221" spans="1:52" s="6" customFormat="1" ht="29.25" hidden="1" customHeight="1">
      <c r="A221" s="7">
        <v>1</v>
      </c>
      <c r="B221" s="6">
        <v>1</v>
      </c>
      <c r="C221" s="6">
        <v>1</v>
      </c>
      <c r="D221" s="6">
        <v>1</v>
      </c>
      <c r="E221" s="7"/>
      <c r="F221" s="7"/>
      <c r="G221" s="7"/>
      <c r="H221" s="7"/>
      <c r="I221" s="7"/>
      <c r="J221" s="6" cm="1">
        <f t="array" ref="J221">INDEX(A221:I221,1,VLOOKUP($L$3,$M$227:$O$241,$O$226,))</f>
        <v>0</v>
      </c>
      <c r="K221" s="4"/>
      <c r="L221" s="330"/>
      <c r="M221" s="331"/>
      <c r="N221" s="336"/>
      <c r="O221" s="337"/>
      <c r="P221" s="27"/>
      <c r="Q221" s="218" t="s">
        <v>112</v>
      </c>
      <c r="R221" s="39"/>
      <c r="S221" s="40"/>
      <c r="T221" s="65"/>
      <c r="U221" s="66"/>
      <c r="V221" s="66"/>
      <c r="W221" s="66"/>
      <c r="X221" s="66"/>
      <c r="Y221" s="66"/>
      <c r="Z221" s="63"/>
      <c r="AA221" s="66"/>
      <c r="AB221" s="17"/>
      <c r="AC221" s="319"/>
      <c r="AD221" s="102"/>
      <c r="AE221" s="107"/>
      <c r="AF221" s="107"/>
      <c r="AH221" s="86"/>
      <c r="AI221" s="86"/>
      <c r="AJ221" s="91"/>
      <c r="AK221" s="91"/>
      <c r="AL221" s="91"/>
      <c r="AM221" s="91"/>
      <c r="AN221" s="91"/>
      <c r="AO221" s="91"/>
      <c r="AP221" s="91"/>
    </row>
    <row r="222" spans="1:52" s="6" customFormat="1" ht="29.25" hidden="1" customHeight="1">
      <c r="A222" s="7">
        <v>1</v>
      </c>
      <c r="B222" s="6">
        <v>1</v>
      </c>
      <c r="C222" s="6">
        <v>1</v>
      </c>
      <c r="D222" s="6">
        <v>1</v>
      </c>
      <c r="E222" s="7"/>
      <c r="F222" s="7"/>
      <c r="G222" s="7"/>
      <c r="H222" s="7"/>
      <c r="I222" s="7"/>
      <c r="J222" s="6" cm="1">
        <f t="array" ref="J222">INDEX(A222:I222,1,VLOOKUP($L$3,$M$227:$O$241,$O$226,))</f>
        <v>0</v>
      </c>
      <c r="K222" s="4"/>
      <c r="L222" s="330"/>
      <c r="M222" s="331"/>
      <c r="N222" s="306" t="s">
        <v>120</v>
      </c>
      <c r="O222" s="306"/>
      <c r="P222" s="27"/>
      <c r="Q222" s="218" t="s">
        <v>208</v>
      </c>
      <c r="R222" s="39"/>
      <c r="S222" s="40"/>
      <c r="T222" s="65"/>
      <c r="U222" s="66"/>
      <c r="V222" s="66"/>
      <c r="W222" s="66"/>
      <c r="X222" s="66"/>
      <c r="Y222" s="66"/>
      <c r="Z222" s="63"/>
      <c r="AA222" s="66"/>
      <c r="AB222" s="17"/>
      <c r="AC222" s="319"/>
      <c r="AD222" s="249"/>
      <c r="AE222" s="108"/>
      <c r="AF222" s="108"/>
      <c r="AH222" s="89"/>
      <c r="AI222" s="89"/>
      <c r="AJ222" s="38"/>
      <c r="AK222" s="38"/>
      <c r="AL222" s="38"/>
      <c r="AM222" s="38"/>
      <c r="AN222" s="38"/>
      <c r="AO222" s="38"/>
      <c r="AP222" s="38"/>
    </row>
    <row r="223" spans="1:52" ht="9.75" customHeight="1">
      <c r="A223" s="6"/>
      <c r="B223" s="6"/>
      <c r="C223" s="6"/>
      <c r="D223" s="6"/>
      <c r="M223" s="13"/>
      <c r="N223" s="14"/>
      <c r="O223" s="14"/>
      <c r="P223" s="16"/>
      <c r="Q223" s="16"/>
      <c r="R223" s="16"/>
      <c r="S223" s="16"/>
      <c r="T223" s="15"/>
      <c r="AB223" s="6" t="s">
        <v>209</v>
      </c>
      <c r="AF223" s="109"/>
    </row>
    <row r="224" spans="1:52" ht="30" customHeight="1">
      <c r="M224" s="13"/>
      <c r="N224" s="14"/>
      <c r="O224" s="14"/>
      <c r="P224" s="16"/>
      <c r="Q224" s="16"/>
      <c r="R224" s="16"/>
      <c r="S224" s="16"/>
      <c r="T224" s="15"/>
      <c r="Z224" s="342" t="s">
        <v>67</v>
      </c>
      <c r="AA224" s="342"/>
      <c r="AB224" s="58" t="str">
        <f>IF(SUM($R16:$R222)=0,"",IF(COUNTIF($AB16:$AB222,"否")&gt;0,"否","適"))</f>
        <v/>
      </c>
      <c r="AC224" s="341" t="s">
        <v>71</v>
      </c>
      <c r="AD224" s="341"/>
      <c r="AE224" s="59" t="str">
        <f>IF(SUM($R16:$R222)=0,"",SUM($AE16:$AE222))</f>
        <v/>
      </c>
      <c r="AF224" s="59" t="str">
        <f>IF(SUM($R16:$R221)=0,"",SUM($AF16:$AF222))</f>
        <v/>
      </c>
      <c r="AH224" s="94"/>
      <c r="AI224" s="94"/>
      <c r="AJ224" s="94"/>
      <c r="AK224" s="94"/>
      <c r="AL224" s="94"/>
      <c r="AM224" s="94"/>
      <c r="AN224" s="94"/>
      <c r="AO224" s="94"/>
    </row>
    <row r="225" spans="13:42" ht="7.5" customHeight="1"/>
    <row r="226" spans="13:42" ht="16.5" hidden="1" customHeight="1" outlineLevel="1">
      <c r="M226" s="6">
        <v>1</v>
      </c>
      <c r="N226" s="6">
        <v>2</v>
      </c>
      <c r="O226" s="6">
        <v>3</v>
      </c>
      <c r="AI226" s="171"/>
      <c r="AJ226" s="171"/>
      <c r="AK226" s="171"/>
      <c r="AL226" s="171"/>
      <c r="AM226" s="171"/>
      <c r="AN226" s="171"/>
      <c r="AO226" s="171"/>
      <c r="AP226" s="171"/>
    </row>
    <row r="227" spans="13:42" ht="16.5" hidden="1" customHeight="1" outlineLevel="1">
      <c r="M227" s="60" t="s">
        <v>39</v>
      </c>
      <c r="N227" s="6" t="s">
        <v>210</v>
      </c>
      <c r="O227" s="6">
        <v>1</v>
      </c>
      <c r="Q227" s="60" t="s">
        <v>39</v>
      </c>
      <c r="S227" s="6" t="s">
        <v>40</v>
      </c>
      <c r="AE227" s="6" t="s">
        <v>211</v>
      </c>
      <c r="AF227" s="6" t="s">
        <v>212</v>
      </c>
    </row>
    <row r="228" spans="13:42" ht="16.5" hidden="1" customHeight="1" outlineLevel="1">
      <c r="M228" s="60" t="s">
        <v>213</v>
      </c>
      <c r="N228" s="6" t="s">
        <v>214</v>
      </c>
      <c r="O228" s="6">
        <v>2</v>
      </c>
      <c r="Q228" s="6" t="s">
        <v>215</v>
      </c>
      <c r="S228" s="6" t="s">
        <v>216</v>
      </c>
      <c r="U228" s="216"/>
      <c r="V228" s="216"/>
      <c r="W228" s="216"/>
      <c r="X228" s="216"/>
      <c r="Y228" s="216"/>
      <c r="Z228" s="216"/>
      <c r="AD228" s="232" t="s">
        <v>217</v>
      </c>
      <c r="AE228" s="21">
        <f>$N$11</f>
        <v>0</v>
      </c>
      <c r="AF228" s="21">
        <f>$N$11</f>
        <v>0</v>
      </c>
    </row>
    <row r="229" spans="13:42" ht="16.5" hidden="1" customHeight="1" outlineLevel="1">
      <c r="M229" s="60" t="s">
        <v>218</v>
      </c>
      <c r="N229" s="6" t="s">
        <v>214</v>
      </c>
      <c r="O229" s="6">
        <v>3</v>
      </c>
      <c r="Q229" s="6" t="s">
        <v>219</v>
      </c>
      <c r="U229" s="234"/>
      <c r="V229" s="234"/>
      <c r="W229" s="234"/>
      <c r="X229" s="234"/>
      <c r="Y229" s="234"/>
      <c r="Z229" s="234"/>
      <c r="AD229" s="233" t="str">
        <f>AC16</f>
        <v>同種業務実績（企業）</v>
      </c>
      <c r="AE229" s="138" t="str">
        <f>AE16</f>
        <v/>
      </c>
      <c r="AF229" s="136"/>
    </row>
    <row r="230" spans="13:42" ht="16.5" hidden="1" customHeight="1" outlineLevel="1">
      <c r="M230" s="60" t="s">
        <v>220</v>
      </c>
      <c r="N230" s="6" t="s">
        <v>214</v>
      </c>
      <c r="O230" s="6">
        <v>4</v>
      </c>
      <c r="Q230" s="6" t="s">
        <v>221</v>
      </c>
      <c r="U230" s="234"/>
      <c r="V230" s="234"/>
      <c r="W230" s="234"/>
      <c r="X230" s="234"/>
      <c r="Y230" s="234"/>
      <c r="Z230" s="234"/>
      <c r="AD230" s="233" t="str">
        <f>AC29</f>
        <v>同種業務成績(企業）</v>
      </c>
      <c r="AE230" s="22" t="str">
        <f>AE29</f>
        <v/>
      </c>
      <c r="AF230" s="136"/>
    </row>
    <row r="231" spans="13:42" ht="16.5" hidden="1" customHeight="1" outlineLevel="1">
      <c r="M231" s="60" t="s">
        <v>222</v>
      </c>
      <c r="N231" s="6" t="s">
        <v>210</v>
      </c>
      <c r="O231" s="6">
        <v>5</v>
      </c>
      <c r="Q231" s="6" t="s">
        <v>223</v>
      </c>
      <c r="U231" s="234"/>
      <c r="V231" s="234"/>
      <c r="W231" s="234"/>
      <c r="X231" s="234"/>
      <c r="Y231" s="234"/>
      <c r="Z231" s="234"/>
      <c r="AD231" s="233" t="str">
        <f>AC35</f>
        <v>地域での同種業務実績（企業）</v>
      </c>
      <c r="AE231" s="22" t="str">
        <f>AE35</f>
        <v/>
      </c>
      <c r="AF231" s="137" t="str">
        <f>AF35</f>
        <v/>
      </c>
    </row>
    <row r="232" spans="13:42" ht="16.5" hidden="1" customHeight="1" outlineLevel="1">
      <c r="M232" s="60" t="s">
        <v>224</v>
      </c>
      <c r="N232" s="6" t="s">
        <v>210</v>
      </c>
      <c r="O232" s="6">
        <v>6</v>
      </c>
      <c r="Q232" s="6" t="s">
        <v>225</v>
      </c>
      <c r="U232" s="216"/>
      <c r="V232" s="216"/>
      <c r="W232" s="216"/>
      <c r="X232" s="216"/>
      <c r="Y232" s="216"/>
      <c r="Z232" s="216"/>
      <c r="AD232" s="232" t="str">
        <f>AC45</f>
        <v>ワークライフバランス（企業）</v>
      </c>
      <c r="AE232" s="22" t="str">
        <f>AE45</f>
        <v/>
      </c>
      <c r="AF232" s="136"/>
    </row>
    <row r="233" spans="13:42" ht="16.5" hidden="1" customHeight="1" outlineLevel="1">
      <c r="M233" s="60" t="s">
        <v>226</v>
      </c>
      <c r="N233" s="6" t="s">
        <v>210</v>
      </c>
      <c r="O233" s="6">
        <v>7</v>
      </c>
      <c r="Q233" s="6" t="s">
        <v>227</v>
      </c>
      <c r="U233" s="234"/>
      <c r="V233" s="234"/>
      <c r="W233" s="234"/>
      <c r="X233" s="234"/>
      <c r="Y233" s="234"/>
      <c r="Z233" s="234"/>
      <c r="AD233" s="233" t="str">
        <f>AC51</f>
        <v>表彰実績（企業）</v>
      </c>
      <c r="AE233" s="22" t="str">
        <f>AE51</f>
        <v/>
      </c>
      <c r="AF233" s="136"/>
    </row>
    <row r="234" spans="13:42" ht="16.5" hidden="1" customHeight="1" outlineLevel="1">
      <c r="M234" s="6" t="s">
        <v>228</v>
      </c>
      <c r="N234" s="6" t="s">
        <v>210</v>
      </c>
      <c r="O234" s="6">
        <v>8</v>
      </c>
      <c r="Q234" s="6" t="s">
        <v>229</v>
      </c>
      <c r="U234" s="234"/>
      <c r="V234" s="234"/>
      <c r="W234" s="234"/>
      <c r="X234" s="234"/>
      <c r="Y234" s="234"/>
      <c r="Z234" s="234"/>
      <c r="AD234" s="233" t="str">
        <f>AC61</f>
        <v>技術者資格（配置予定管理技術者）</v>
      </c>
      <c r="AE234" s="137" t="str">
        <f>AE61</f>
        <v/>
      </c>
      <c r="AF234" s="137" t="str">
        <f>AF61</f>
        <v/>
      </c>
    </row>
    <row r="235" spans="13:42" ht="16.5" hidden="1" customHeight="1" outlineLevel="1">
      <c r="M235" s="60" t="s">
        <v>230</v>
      </c>
      <c r="N235" s="6" t="s">
        <v>210</v>
      </c>
      <c r="O235" s="6">
        <v>9</v>
      </c>
      <c r="Q235" s="6" t="s">
        <v>231</v>
      </c>
      <c r="U235" s="216"/>
      <c r="V235" s="216"/>
      <c r="W235" s="216"/>
      <c r="X235" s="216"/>
      <c r="Y235" s="216"/>
      <c r="Z235" s="216"/>
      <c r="AD235" s="232" t="str">
        <f>AC95</f>
        <v>同種業務実績（配置予定管理技術者）</v>
      </c>
      <c r="AE235" s="137" t="str">
        <f>AE95</f>
        <v/>
      </c>
      <c r="AF235" s="137" t="str">
        <f>AF95</f>
        <v/>
      </c>
    </row>
    <row r="236" spans="13:42" ht="16.5" hidden="1" customHeight="1" outlineLevel="1">
      <c r="M236" s="60"/>
      <c r="Q236" s="6" t="s">
        <v>232</v>
      </c>
      <c r="U236" s="216"/>
      <c r="V236" s="216"/>
      <c r="W236" s="216"/>
      <c r="X236" s="216"/>
      <c r="Y236" s="216"/>
      <c r="Z236" s="216"/>
      <c r="AD236" s="232" t="str">
        <f>AC108</f>
        <v>同種業務成績（配置予定管理技術者）</v>
      </c>
      <c r="AE236" s="136" t="str">
        <f>AE108</f>
        <v/>
      </c>
      <c r="AF236" s="136"/>
    </row>
    <row r="237" spans="13:42" ht="16.5" hidden="1" customHeight="1" outlineLevel="1">
      <c r="M237" s="60"/>
      <c r="Q237" s="6" t="s">
        <v>233</v>
      </c>
      <c r="U237" s="216"/>
      <c r="V237" s="216"/>
      <c r="W237" s="216"/>
      <c r="X237" s="216"/>
      <c r="Y237" s="216"/>
      <c r="Z237" s="216"/>
      <c r="AD237" s="232" t="str">
        <f>AC114</f>
        <v>地域での同種業務実績（配置予定管理技術者）</v>
      </c>
      <c r="AE237" s="137" t="str">
        <f>AE114</f>
        <v/>
      </c>
      <c r="AF237" s="137" t="str">
        <f>AF114</f>
        <v/>
      </c>
    </row>
    <row r="238" spans="13:42" ht="16.5" hidden="1" customHeight="1" outlineLevel="1">
      <c r="M238" s="60"/>
      <c r="Q238" s="6" t="s">
        <v>234</v>
      </c>
      <c r="U238" s="216"/>
      <c r="V238" s="216"/>
      <c r="W238" s="216"/>
      <c r="X238" s="216"/>
      <c r="Y238" s="216"/>
      <c r="Z238" s="216"/>
      <c r="AD238" s="232" t="str">
        <f>AC173</f>
        <v>技術者資格（配置予定照査技術者又は現場作業責任者）</v>
      </c>
      <c r="AE238" s="136"/>
      <c r="AF238" s="137" t="str">
        <f>AF173</f>
        <v/>
      </c>
    </row>
    <row r="239" spans="13:42" ht="16.5" hidden="1" customHeight="1" outlineLevel="1">
      <c r="M239" s="60"/>
      <c r="Q239" s="6" t="s">
        <v>235</v>
      </c>
      <c r="U239" s="216"/>
      <c r="V239" s="216"/>
      <c r="W239" s="216"/>
      <c r="X239" s="216"/>
      <c r="Y239" s="216"/>
      <c r="Z239" s="216"/>
      <c r="AD239" s="232" t="str">
        <f>AC207</f>
        <v>同種業務実績（配置予定照査技術者又は現場作業責任者）</v>
      </c>
      <c r="AE239" s="136"/>
      <c r="AF239" s="137" t="str">
        <f>AF207</f>
        <v/>
      </c>
    </row>
    <row r="240" spans="13:42" ht="16.5" hidden="1" customHeight="1" outlineLevel="1">
      <c r="Q240" s="6" t="s">
        <v>236</v>
      </c>
      <c r="U240" s="235"/>
      <c r="V240" s="235"/>
      <c r="W240" s="235"/>
      <c r="X240" s="235"/>
      <c r="Y240" s="235"/>
      <c r="Z240" s="235"/>
      <c r="AD240" s="232" t="s">
        <v>237</v>
      </c>
      <c r="AE240" s="136"/>
      <c r="AF240" s="136"/>
    </row>
    <row r="241" spans="13:17" ht="16.5" hidden="1" customHeight="1" outlineLevel="1">
      <c r="M241" s="60"/>
      <c r="Q241" s="216" t="s">
        <v>238</v>
      </c>
    </row>
    <row r="242" spans="13:17" ht="16.5" hidden="1" customHeight="1" outlineLevel="1">
      <c r="M242" s="60"/>
      <c r="Q242" s="216" t="s">
        <v>239</v>
      </c>
    </row>
    <row r="243" spans="13:17" ht="16.5" hidden="1" customHeight="1" outlineLevel="1">
      <c r="Q243" s="216" t="s">
        <v>240</v>
      </c>
    </row>
    <row r="244" spans="13:17" ht="16.5" hidden="1" customHeight="1" outlineLevel="1">
      <c r="Q244" s="216" t="s">
        <v>241</v>
      </c>
    </row>
    <row r="245" spans="13:17" ht="16.5" hidden="1" customHeight="1" outlineLevel="1">
      <c r="Q245" s="216" t="s">
        <v>242</v>
      </c>
    </row>
    <row r="246" spans="13:17" ht="16.5" hidden="1" customHeight="1" outlineLevel="1">
      <c r="Q246" s="216" t="s">
        <v>243</v>
      </c>
    </row>
    <row r="247" spans="13:17" ht="16.5" hidden="1" customHeight="1" outlineLevel="1">
      <c r="Q247" s="216" t="s">
        <v>244</v>
      </c>
    </row>
    <row r="248" spans="13:17" ht="16.5" hidden="1" customHeight="1" outlineLevel="1">
      <c r="Q248" s="216" t="s">
        <v>245</v>
      </c>
    </row>
    <row r="249" spans="13:17" ht="16.5" hidden="1" customHeight="1" outlineLevel="1">
      <c r="Q249" s="216" t="s">
        <v>246</v>
      </c>
    </row>
    <row r="250" spans="13:17" ht="16.5" hidden="1" customHeight="1" outlineLevel="1">
      <c r="Q250" s="216" t="s">
        <v>247</v>
      </c>
    </row>
    <row r="251" spans="13:17" ht="16.5" hidden="1" customHeight="1" outlineLevel="1">
      <c r="Q251" s="216" t="s">
        <v>248</v>
      </c>
    </row>
    <row r="252" spans="13:17" ht="16.5" hidden="1" customHeight="1" outlineLevel="1">
      <c r="Q252" s="216" t="s">
        <v>249</v>
      </c>
    </row>
    <row r="253" spans="13:17" ht="16.5" customHeight="1" collapsed="1"/>
  </sheetData>
  <sheetProtection algorithmName="SHA-512" hashValue="cPsAFZFhYMDuB+qUa4XPM5YsCUAWt9FFCJtpv1VqcLaB5UzO/YYEf8BP0sCF/lFEzRKEa5wYWjvSaXjDqwGcVQ==" saltValue="zIGac12GrpiW/xIdI4BwRQ==" spinCount="100000" sheet="1" objects="1" scenarios="1"/>
  <protectedRanges>
    <protectedRange sqref="Q177 Q179 Q181 Q183 Q185 Q189 Q193 Q202 Q214 Q219 Q207:Q209 Q175" name="範囲4"/>
    <protectedRange sqref="N11:Q11 P16:P222" name="範囲1"/>
    <protectedRange sqref="Q63 Q28:Q29 Q35:Q39 Q65 Q67 Q69 Q71 Q73 Q77 Q81 Q85 Q90 Q95 Q102 Q16:Q18 Q114:Q118 Q55:Q58 Q107:Q108 Q23" name="範囲2"/>
    <protectedRange sqref="Q154:Q157 Q129:Q132 Q164:Q167 Q134:Q137 Q149:Q152 Q139:Q142 Q159:Q162 Q144:Q147 Q124:Q127" name="範囲3"/>
  </protectedRanges>
  <dataConsolidate/>
  <mergeCells count="222">
    <mergeCell ref="L51:L59"/>
    <mergeCell ref="P77:Q77"/>
    <mergeCell ref="N51:O54"/>
    <mergeCell ref="N55:O55"/>
    <mergeCell ref="N57:O57"/>
    <mergeCell ref="N56:O56"/>
    <mergeCell ref="P150:Q150"/>
    <mergeCell ref="P154:Q154"/>
    <mergeCell ref="P155:Q155"/>
    <mergeCell ref="P141:Q141"/>
    <mergeCell ref="P142:Q142"/>
    <mergeCell ref="P151:Q151"/>
    <mergeCell ref="P152:Q152"/>
    <mergeCell ref="P126:Q126"/>
    <mergeCell ref="P90:Q90"/>
    <mergeCell ref="P114:Q114"/>
    <mergeCell ref="P116:Q116"/>
    <mergeCell ref="P127:Q127"/>
    <mergeCell ref="N115:O115"/>
    <mergeCell ref="N116:O116"/>
    <mergeCell ref="N117:O117"/>
    <mergeCell ref="N118:O118"/>
    <mergeCell ref="N41:O42"/>
    <mergeCell ref="N43:O43"/>
    <mergeCell ref="N120:O121"/>
    <mergeCell ref="N122:O122"/>
    <mergeCell ref="N170:O171"/>
    <mergeCell ref="P118:Q118"/>
    <mergeCell ref="N108:O109"/>
    <mergeCell ref="P131:Q131"/>
    <mergeCell ref="P132:Q132"/>
    <mergeCell ref="P149:Q149"/>
    <mergeCell ref="N134:N138"/>
    <mergeCell ref="N139:N143"/>
    <mergeCell ref="N144:N148"/>
    <mergeCell ref="N149:N153"/>
    <mergeCell ref="P102:Q102"/>
    <mergeCell ref="P117:Q117"/>
    <mergeCell ref="N62:O91"/>
    <mergeCell ref="N92:O93"/>
    <mergeCell ref="P95:Q95"/>
    <mergeCell ref="P96:Q96"/>
    <mergeCell ref="P136:Q136"/>
    <mergeCell ref="P162:Q162"/>
    <mergeCell ref="P137:Q137"/>
    <mergeCell ref="P161:Q161"/>
    <mergeCell ref="N45:O48"/>
    <mergeCell ref="N49:O49"/>
    <mergeCell ref="N95:O95"/>
    <mergeCell ref="N97:O97"/>
    <mergeCell ref="N96:O96"/>
    <mergeCell ref="N119:O119"/>
    <mergeCell ref="N110:O111"/>
    <mergeCell ref="N112:O112"/>
    <mergeCell ref="M62:M93"/>
    <mergeCell ref="M95:M112"/>
    <mergeCell ref="P183:Q183"/>
    <mergeCell ref="P185:Q185"/>
    <mergeCell ref="P189:Q189"/>
    <mergeCell ref="P166:Q166"/>
    <mergeCell ref="P167:Q167"/>
    <mergeCell ref="P175:Q175"/>
    <mergeCell ref="L114:L122"/>
    <mergeCell ref="M114:M122"/>
    <mergeCell ref="N98:O107"/>
    <mergeCell ref="N114:O114"/>
    <mergeCell ref="L95:L112"/>
    <mergeCell ref="M124:M171"/>
    <mergeCell ref="L124:L171"/>
    <mergeCell ref="AC207:AC222"/>
    <mergeCell ref="P115:Q115"/>
    <mergeCell ref="AP12:AP14"/>
    <mergeCell ref="I14:I15"/>
    <mergeCell ref="A14:A15"/>
    <mergeCell ref="B14:B15"/>
    <mergeCell ref="E14:E15"/>
    <mergeCell ref="F14:F15"/>
    <mergeCell ref="G14:G15"/>
    <mergeCell ref="H14:H15"/>
    <mergeCell ref="C14:C15"/>
    <mergeCell ref="D14:D15"/>
    <mergeCell ref="S14:S15"/>
    <mergeCell ref="AC14:AF14"/>
    <mergeCell ref="AH12:AH14"/>
    <mergeCell ref="AI12:AI14"/>
    <mergeCell ref="AJ12:AJ14"/>
    <mergeCell ref="AK12:AK14"/>
    <mergeCell ref="AO12:AO14"/>
    <mergeCell ref="AL12:AL14"/>
    <mergeCell ref="AM12:AM14"/>
    <mergeCell ref="AN12:AN14"/>
    <mergeCell ref="P177:Q177"/>
    <mergeCell ref="P179:Q179"/>
    <mergeCell ref="P207:Q207"/>
    <mergeCell ref="P208:Q208"/>
    <mergeCell ref="N220:O221"/>
    <mergeCell ref="P209:Q209"/>
    <mergeCell ref="P214:Q214"/>
    <mergeCell ref="N209:O209"/>
    <mergeCell ref="N207:O207"/>
    <mergeCell ref="N208:O208"/>
    <mergeCell ref="N210:O219"/>
    <mergeCell ref="L207:L222"/>
    <mergeCell ref="M207:M222"/>
    <mergeCell ref="Z224:AA224"/>
    <mergeCell ref="P159:Q159"/>
    <mergeCell ref="N124:N128"/>
    <mergeCell ref="N129:N133"/>
    <mergeCell ref="P124:Q124"/>
    <mergeCell ref="P139:Q139"/>
    <mergeCell ref="P145:Q145"/>
    <mergeCell ref="N159:N163"/>
    <mergeCell ref="P146:Q146"/>
    <mergeCell ref="P147:Q147"/>
    <mergeCell ref="N169:O169"/>
    <mergeCell ref="P125:Q125"/>
    <mergeCell ref="P129:Q129"/>
    <mergeCell ref="P130:Q130"/>
    <mergeCell ref="P134:Q134"/>
    <mergeCell ref="P135:Q135"/>
    <mergeCell ref="N164:N168"/>
    <mergeCell ref="N154:N158"/>
    <mergeCell ref="N222:O222"/>
    <mergeCell ref="L173:L205"/>
    <mergeCell ref="N173:O173"/>
    <mergeCell ref="P173:Q173"/>
    <mergeCell ref="Z11:AE11"/>
    <mergeCell ref="N37:O37"/>
    <mergeCell ref="P16:Q16"/>
    <mergeCell ref="P17:Q17"/>
    <mergeCell ref="T30:AA30"/>
    <mergeCell ref="R13:AF13"/>
    <mergeCell ref="AC108:AC112"/>
    <mergeCell ref="P55:Q55"/>
    <mergeCell ref="M16:M33"/>
    <mergeCell ref="M45:M49"/>
    <mergeCell ref="N33:O33"/>
    <mergeCell ref="N19:O28"/>
    <mergeCell ref="N31:O32"/>
    <mergeCell ref="N35:O35"/>
    <mergeCell ref="N59:O59"/>
    <mergeCell ref="P57:Q57"/>
    <mergeCell ref="N38:O38"/>
    <mergeCell ref="N39:O39"/>
    <mergeCell ref="N40:O40"/>
    <mergeCell ref="P23:Q23"/>
    <mergeCell ref="M35:M43"/>
    <mergeCell ref="P37:Q37"/>
    <mergeCell ref="M51:M59"/>
    <mergeCell ref="P97:Q97"/>
    <mergeCell ref="AC224:AD224"/>
    <mergeCell ref="N10:Q10"/>
    <mergeCell ref="N11:Q11"/>
    <mergeCell ref="AC51:AC59"/>
    <mergeCell ref="T14:AA15"/>
    <mergeCell ref="R14:R15"/>
    <mergeCell ref="AB14:AB15"/>
    <mergeCell ref="AC29:AC33"/>
    <mergeCell ref="AC16:AC28"/>
    <mergeCell ref="P58:Q58"/>
    <mergeCell ref="P63:Q63"/>
    <mergeCell ref="N36:O36"/>
    <mergeCell ref="N29:O30"/>
    <mergeCell ref="P56:Q56"/>
    <mergeCell ref="P219:Q219"/>
    <mergeCell ref="P81:Q81"/>
    <mergeCell ref="P85:Q85"/>
    <mergeCell ref="P67:Q67"/>
    <mergeCell ref="P14:Q15"/>
    <mergeCell ref="AC45:AC49"/>
    <mergeCell ref="N58:O58"/>
    <mergeCell ref="N174:O203"/>
    <mergeCell ref="N204:O205"/>
    <mergeCell ref="P144:Q144"/>
    <mergeCell ref="W6:AF6"/>
    <mergeCell ref="W7:AF7"/>
    <mergeCell ref="W8:AF8"/>
    <mergeCell ref="W9:AF9"/>
    <mergeCell ref="W10:AF10"/>
    <mergeCell ref="L2:O2"/>
    <mergeCell ref="L3:O3"/>
    <mergeCell ref="L45:L49"/>
    <mergeCell ref="L35:L43"/>
    <mergeCell ref="L6:Q8"/>
    <mergeCell ref="L14:O15"/>
    <mergeCell ref="N16:O16"/>
    <mergeCell ref="N17:O17"/>
    <mergeCell ref="N18:O18"/>
    <mergeCell ref="L13:Q13"/>
    <mergeCell ref="P18:Q18"/>
    <mergeCell ref="L10:M10"/>
    <mergeCell ref="L11:M11"/>
    <mergeCell ref="L16:L33"/>
    <mergeCell ref="AC35:AC43"/>
    <mergeCell ref="P39:Q39"/>
    <mergeCell ref="P35:Q35"/>
    <mergeCell ref="P36:Q36"/>
    <mergeCell ref="P38:Q38"/>
    <mergeCell ref="AC173:AC205"/>
    <mergeCell ref="P28:Q28"/>
    <mergeCell ref="P156:Q156"/>
    <mergeCell ref="P157:Q157"/>
    <mergeCell ref="P107:Q107"/>
    <mergeCell ref="L61:L93"/>
    <mergeCell ref="N61:O61"/>
    <mergeCell ref="P61:Q61"/>
    <mergeCell ref="AC61:AC93"/>
    <mergeCell ref="P193:Q193"/>
    <mergeCell ref="P65:Q65"/>
    <mergeCell ref="AC95:AC107"/>
    <mergeCell ref="AC114:AC122"/>
    <mergeCell ref="P69:Q69"/>
    <mergeCell ref="P71:Q71"/>
    <mergeCell ref="P73:Q73"/>
    <mergeCell ref="P140:Q140"/>
    <mergeCell ref="M174:M205"/>
    <mergeCell ref="P164:Q164"/>
    <mergeCell ref="P165:Q165"/>
    <mergeCell ref="P160:Q160"/>
    <mergeCell ref="P202:Q202"/>
    <mergeCell ref="P197:Q197"/>
    <mergeCell ref="P181:Q181"/>
  </mergeCells>
  <phoneticPr fontId="3"/>
  <conditionalFormatting sqref="L16:AF222">
    <cfRule type="expression" dxfId="35" priority="3">
      <formula>$J16=0</formula>
    </cfRule>
  </conditionalFormatting>
  <conditionalFormatting sqref="N16:N18 N61:O61 N95:N97 N173:O173 N207:N209 N222">
    <cfRule type="expression" dxfId="34" priority="127">
      <formula>AND($J16=1,$P16="")</formula>
    </cfRule>
  </conditionalFormatting>
  <conditionalFormatting sqref="N29:O30 N31 N108 N110 N220">
    <cfRule type="expression" dxfId="33" priority="124">
      <formula>AND($J29=1,SUM($P29:$P30)=0)</formula>
    </cfRule>
  </conditionalFormatting>
  <conditionalFormatting sqref="N33 N43 N112 N122">
    <cfRule type="expression" dxfId="32" priority="123">
      <formula>AND($J33=1,$P30="",$P33="")</formula>
    </cfRule>
  </conditionalFormatting>
  <conditionalFormatting sqref="N92:O93 N41 N120 N170 N204">
    <cfRule type="expression" dxfId="31" priority="39">
      <formula>AND($J41=1,$P40="",SUM($P41:$P42)=0)</formula>
    </cfRule>
  </conditionalFormatting>
  <conditionalFormatting sqref="N55 N57:O59">
    <cfRule type="expression" dxfId="30" priority="32">
      <formula>AND($J55=1,$P$54="",$P55="")</formula>
    </cfRule>
  </conditionalFormatting>
  <conditionalFormatting sqref="N62:O91 N174">
    <cfRule type="expression" dxfId="29" priority="22">
      <formula>AND($J62=1,SUM($P62:$P91)=0)</formula>
    </cfRule>
  </conditionalFormatting>
  <conditionalFormatting sqref="N49:O49">
    <cfRule type="expression" dxfId="28" priority="33">
      <formula>AND($J$49=1,$P$48="",$P$49="")</formula>
    </cfRule>
  </conditionalFormatting>
  <conditionalFormatting sqref="N45:O48 N51:O54">
    <cfRule type="expression" dxfId="27" priority="34">
      <formula>AND($J45=1,SUM($P45:$P48)=0)</formula>
    </cfRule>
  </conditionalFormatting>
  <conditionalFormatting sqref="N19:O28 N98 N210">
    <cfRule type="expression" dxfId="26" priority="126">
      <formula>AND($J19=1,SUM($P19:$P28)=0)</formula>
    </cfRule>
  </conditionalFormatting>
  <conditionalFormatting sqref="N124:O169">
    <cfRule type="expression" dxfId="25" priority="9">
      <formula>AND($J124=1,COUNTA($P$124:$P$169)=0)</formula>
    </cfRule>
  </conditionalFormatting>
  <conditionalFormatting sqref="N40:O40 N119:O119">
    <cfRule type="expression" dxfId="24" priority="109">
      <formula>AND($J40=1,COUNTA($P35:$Q40)=0)</formula>
    </cfRule>
  </conditionalFormatting>
  <conditionalFormatting sqref="S14:AF224">
    <cfRule type="expression" dxfId="23" priority="2">
      <formula>AND($L$3&lt;&gt;$M$227,SUM($R$16:$R$222)=0)</formula>
    </cfRule>
  </conditionalFormatting>
  <conditionalFormatting sqref="R13:AF13">
    <cfRule type="expression" dxfId="22" priority="1">
      <formula>$L$3&lt;&gt;$M$227</formula>
    </cfRule>
  </conditionalFormatting>
  <conditionalFormatting sqref="N56">
    <cfRule type="expression" dxfId="21" priority="30">
      <formula>AND($J56=1,$P$54="",$P56=$Q$227)</formula>
    </cfRule>
  </conditionalFormatting>
  <conditionalFormatting sqref="N35:O39">
    <cfRule type="expression" dxfId="20" priority="118">
      <formula>AND($J35=1,$P35="",$P$40="")</formula>
    </cfRule>
  </conditionalFormatting>
  <conditionalFormatting sqref="N114:O118">
    <cfRule type="expression" dxfId="19" priority="7">
      <formula>AND($J114=1,$P114="",$P$119="")</formula>
    </cfRule>
  </conditionalFormatting>
  <dataValidations count="3">
    <dataValidation type="list" allowBlank="1" showInputMessage="1" showErrorMessage="1" sqref="L3 P3" xr:uid="{43A53A9F-818D-4BFA-B746-4DE8C246D4F7}">
      <formula1>$M$227:$M$235</formula1>
    </dataValidation>
    <dataValidation type="list" allowBlank="1" showInputMessage="1" showErrorMessage="1" sqref="S3" xr:uid="{FC7F2A17-6E5F-4F6F-A608-8A3F5F68AA0C}">
      <formula1>$S$227:$S$228</formula1>
    </dataValidation>
    <dataValidation type="list" allowBlank="1" showInputMessage="1" showErrorMessage="1" sqref="P56:Q56" xr:uid="{4BC6B963-6C50-42A6-9759-980F00954144}">
      <formula1>$Q$227:$Q$252</formula1>
    </dataValidation>
  </dataValidations>
  <printOptions horizontalCentered="1"/>
  <pageMargins left="0.31496062992125984" right="0.31496062992125984" top="0.55118110236220474" bottom="0.15748031496062992" header="0" footer="0"/>
  <pageSetup paperSize="8" scale="2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7D43E-D939-42B0-9078-53CB037103CA}">
  <sheetPr codeName="Sheet6">
    <pageSetUpPr fitToPage="1"/>
  </sheetPr>
  <dimension ref="A1:AZ251"/>
  <sheetViews>
    <sheetView view="pageBreakPreview" topLeftCell="K5" zoomScale="70" zoomScaleNormal="85" zoomScaleSheetLayoutView="70" zoomScalePageLayoutView="55" workbookViewId="0">
      <selection activeCell="T19" sqref="T19"/>
    </sheetView>
  </sheetViews>
  <sheetFormatPr defaultColWidth="9" defaultRowHeight="16.5" customHeight="1" outlineLevelRow="1" outlineLevelCol="1"/>
  <cols>
    <col min="1" max="10" width="4" style="5" hidden="1" customWidth="1" outlineLevel="1"/>
    <col min="11" max="11" width="2.25" style="5" customWidth="1" collapsed="1"/>
    <col min="12" max="12" width="5" style="5" customWidth="1"/>
    <col min="13" max="13" width="16.125" style="6" customWidth="1"/>
    <col min="14" max="14" width="3.25" style="6" customWidth="1"/>
    <col min="15" max="15" width="30.75" style="6" customWidth="1"/>
    <col min="16" max="16" width="5.875" style="6" customWidth="1"/>
    <col min="17" max="17" width="56.75" style="6" customWidth="1"/>
    <col min="18" max="18" width="5.75" style="6" customWidth="1"/>
    <col min="19" max="19" width="17.75" style="6" customWidth="1"/>
    <col min="20" max="20" width="20.125" style="6" customWidth="1"/>
    <col min="21" max="21" width="9.125" style="6" customWidth="1"/>
    <col min="22" max="22" width="20.25" style="6" customWidth="1"/>
    <col min="23" max="23" width="9.125" style="6" customWidth="1"/>
    <col min="24" max="24" width="20.25" style="6" customWidth="1"/>
    <col min="25" max="25" width="9.125" style="6" customWidth="1"/>
    <col min="26" max="26" width="20.125" style="6" customWidth="1"/>
    <col min="27" max="27" width="9.125" style="6" customWidth="1"/>
    <col min="28" max="28" width="6.75" style="6" bestFit="1" customWidth="1"/>
    <col min="29" max="29" width="6.75" style="6" customWidth="1"/>
    <col min="30" max="30" width="10.625" style="6" bestFit="1" customWidth="1"/>
    <col min="31" max="32" width="14.125" style="6" customWidth="1"/>
    <col min="33" max="33" width="1.5" style="6" customWidth="1"/>
    <col min="34" max="36" width="3.875" style="5" hidden="1" customWidth="1" outlineLevel="1"/>
    <col min="37" max="42" width="4" style="5" hidden="1" customWidth="1" outlineLevel="1"/>
    <col min="43" max="43" width="9" style="5" hidden="1" customWidth="1" outlineLevel="1"/>
    <col min="44" max="44" width="20" style="5" hidden="1" customWidth="1" outlineLevel="1"/>
    <col min="45" max="45" width="9" style="5" hidden="1" customWidth="1" outlineLevel="1"/>
    <col min="46" max="46" width="19.875" style="5" hidden="1" customWidth="1" outlineLevel="1"/>
    <col min="47" max="47" width="9" style="5" hidden="1" customWidth="1" outlineLevel="1"/>
    <col min="48" max="48" width="20.25" style="5" customWidth="1" collapsed="1"/>
    <col min="49" max="49" width="9" style="5"/>
    <col min="50" max="50" width="20.25" style="5" customWidth="1"/>
    <col min="51" max="51" width="9" style="5"/>
    <col min="52" max="52" width="20.25" style="5" customWidth="1"/>
    <col min="53" max="16384" width="9" style="5"/>
  </cols>
  <sheetData>
    <row r="1" spans="1:42" ht="16.5" hidden="1" customHeight="1" outlineLevel="1"/>
    <row r="2" spans="1:42" ht="16.5" hidden="1" customHeight="1" outlineLevel="1">
      <c r="L2" s="265" t="s">
        <v>36</v>
      </c>
      <c r="M2" s="265"/>
      <c r="N2" s="265"/>
      <c r="O2" s="265"/>
      <c r="P2" s="231"/>
      <c r="Q2" s="99" t="s">
        <v>37</v>
      </c>
      <c r="S2" s="17" t="s">
        <v>38</v>
      </c>
    </row>
    <row r="3" spans="1:42" ht="16.5" hidden="1" customHeight="1" outlineLevel="1">
      <c r="L3" s="265" t="s">
        <v>226</v>
      </c>
      <c r="M3" s="265"/>
      <c r="N3" s="265"/>
      <c r="O3" s="265"/>
      <c r="P3" s="231"/>
      <c r="Q3" s="99">
        <v>2024</v>
      </c>
      <c r="S3" s="99" t="s">
        <v>40</v>
      </c>
    </row>
    <row r="4" spans="1:42" ht="16.5" hidden="1" customHeight="1" outlineLevel="1">
      <c r="L4" s="81"/>
      <c r="M4" s="81"/>
      <c r="N4" s="81"/>
      <c r="O4" s="81"/>
      <c r="P4" s="230"/>
      <c r="Q4" s="230"/>
    </row>
    <row r="5" spans="1:42" ht="8.25" customHeight="1" collapsed="1">
      <c r="K5" s="4"/>
      <c r="L5" s="4"/>
      <c r="M5" s="4"/>
      <c r="N5" s="4"/>
      <c r="O5" s="4"/>
      <c r="P5" s="4"/>
      <c r="Q5" s="4"/>
      <c r="R5" s="4"/>
      <c r="S5" s="4"/>
      <c r="T5" s="4"/>
      <c r="U5" s="4"/>
      <c r="V5" s="4"/>
      <c r="W5" s="4"/>
      <c r="X5" s="4"/>
      <c r="Y5" s="4"/>
      <c r="Z5" s="4"/>
      <c r="AA5" s="4"/>
      <c r="AB5" s="4"/>
      <c r="AC5" s="4"/>
      <c r="AD5" s="4"/>
      <c r="AE5" s="4"/>
      <c r="AF5" s="4"/>
      <c r="AG5" s="4"/>
    </row>
    <row r="6" spans="1:42" s="6" customFormat="1" ht="17.45" customHeight="1" thickBot="1">
      <c r="K6" s="4"/>
      <c r="L6" s="266" t="s">
        <v>259</v>
      </c>
      <c r="M6" s="266"/>
      <c r="N6" s="266"/>
      <c r="O6" s="266"/>
      <c r="P6" s="266"/>
      <c r="Q6" s="266"/>
      <c r="S6" s="239"/>
      <c r="T6" s="239"/>
      <c r="U6" s="239"/>
      <c r="V6" s="240"/>
      <c r="W6" s="267" t="s">
        <v>41</v>
      </c>
      <c r="X6" s="268"/>
      <c r="Y6" s="268"/>
      <c r="Z6" s="268"/>
      <c r="AA6" s="268"/>
      <c r="AB6" s="268"/>
      <c r="AC6" s="268"/>
      <c r="AD6" s="268"/>
      <c r="AE6" s="268"/>
      <c r="AF6" s="269"/>
      <c r="AG6" s="1"/>
    </row>
    <row r="7" spans="1:42" s="7" customFormat="1" ht="17.45" customHeight="1" thickTop="1">
      <c r="K7" s="4"/>
      <c r="L7" s="266"/>
      <c r="M7" s="266"/>
      <c r="N7" s="266"/>
      <c r="O7" s="266"/>
      <c r="P7" s="266"/>
      <c r="Q7" s="266"/>
      <c r="S7" s="386" t="s">
        <v>260</v>
      </c>
      <c r="T7" s="387"/>
      <c r="U7" s="388"/>
      <c r="V7" s="242"/>
      <c r="W7" s="270" t="s">
        <v>42</v>
      </c>
      <c r="X7" s="271"/>
      <c r="Y7" s="271"/>
      <c r="Z7" s="271"/>
      <c r="AA7" s="271"/>
      <c r="AB7" s="271"/>
      <c r="AC7" s="271"/>
      <c r="AD7" s="271"/>
      <c r="AE7" s="271"/>
      <c r="AF7" s="272"/>
      <c r="AG7" s="2"/>
    </row>
    <row r="8" spans="1:42" s="7" customFormat="1" ht="17.45" customHeight="1" thickBot="1">
      <c r="K8" s="4"/>
      <c r="L8" s="266"/>
      <c r="M8" s="266"/>
      <c r="N8" s="266"/>
      <c r="O8" s="266"/>
      <c r="P8" s="266"/>
      <c r="Q8" s="266"/>
      <c r="S8" s="389"/>
      <c r="T8" s="390"/>
      <c r="U8" s="391"/>
      <c r="V8" s="244"/>
      <c r="W8" s="273" t="s">
        <v>43</v>
      </c>
      <c r="X8" s="274"/>
      <c r="Y8" s="274"/>
      <c r="Z8" s="274"/>
      <c r="AA8" s="274"/>
      <c r="AB8" s="274"/>
      <c r="AC8" s="274"/>
      <c r="AD8" s="274"/>
      <c r="AE8" s="274"/>
      <c r="AF8" s="275"/>
      <c r="AG8" s="2"/>
    </row>
    <row r="9" spans="1:42" s="7" customFormat="1" ht="17.25" customHeight="1" thickTop="1">
      <c r="K9" s="4"/>
      <c r="L9" s="4"/>
      <c r="M9" s="4"/>
      <c r="N9" s="4"/>
      <c r="O9" s="4"/>
      <c r="P9" s="4"/>
      <c r="Q9" s="4"/>
      <c r="R9" s="4"/>
      <c r="S9" s="92"/>
      <c r="T9" s="92"/>
      <c r="U9" s="92"/>
      <c r="V9" s="245"/>
      <c r="W9" s="277" t="s">
        <v>44</v>
      </c>
      <c r="X9" s="278"/>
      <c r="Y9" s="278"/>
      <c r="Z9" s="278"/>
      <c r="AA9" s="278"/>
      <c r="AB9" s="278"/>
      <c r="AC9" s="278"/>
      <c r="AD9" s="278"/>
      <c r="AE9" s="278"/>
      <c r="AF9" s="279"/>
      <c r="AG9" s="4"/>
    </row>
    <row r="10" spans="1:42" s="6" customFormat="1" ht="27.75" customHeight="1">
      <c r="K10" s="4"/>
      <c r="L10" s="276" t="s">
        <v>45</v>
      </c>
      <c r="M10" s="276"/>
      <c r="N10" s="276" t="s">
        <v>46</v>
      </c>
      <c r="O10" s="276"/>
      <c r="P10" s="276"/>
      <c r="Q10" s="276"/>
      <c r="R10" s="20"/>
      <c r="S10" s="392" t="s">
        <v>261</v>
      </c>
      <c r="T10" s="392"/>
      <c r="U10" s="392"/>
      <c r="V10" s="245"/>
      <c r="W10" s="277" t="s">
        <v>47</v>
      </c>
      <c r="X10" s="278"/>
      <c r="Y10" s="278"/>
      <c r="Z10" s="278"/>
      <c r="AA10" s="278"/>
      <c r="AB10" s="278"/>
      <c r="AC10" s="278"/>
      <c r="AD10" s="278"/>
      <c r="AE10" s="278"/>
      <c r="AF10" s="279"/>
      <c r="AG10" s="4"/>
      <c r="AH10" s="60" t="s">
        <v>48</v>
      </c>
    </row>
    <row r="11" spans="1:42" s="6" customFormat="1" ht="27.75" customHeight="1">
      <c r="K11" s="4"/>
      <c r="L11" s="276" t="s">
        <v>49</v>
      </c>
      <c r="M11" s="276"/>
      <c r="N11" s="280" t="s">
        <v>262</v>
      </c>
      <c r="O11" s="280"/>
      <c r="P11" s="280"/>
      <c r="Q11" s="280"/>
      <c r="R11" s="3"/>
      <c r="S11" s="392"/>
      <c r="T11" s="392"/>
      <c r="U11" s="392"/>
      <c r="V11" s="3"/>
      <c r="W11" s="3"/>
      <c r="X11" s="3"/>
      <c r="Y11" s="3"/>
      <c r="Z11" s="281"/>
      <c r="AA11" s="282"/>
      <c r="AB11" s="282"/>
      <c r="AC11" s="282"/>
      <c r="AD11" s="282"/>
      <c r="AE11" s="283"/>
      <c r="AF11" s="92"/>
      <c r="AG11" s="4"/>
      <c r="AH11" s="60" t="s">
        <v>50</v>
      </c>
    </row>
    <row r="12" spans="1:42" s="6" customFormat="1" ht="7.5" customHeight="1">
      <c r="K12" s="4"/>
      <c r="L12" s="4"/>
      <c r="M12" s="4"/>
      <c r="N12" s="4"/>
      <c r="O12" s="4"/>
      <c r="P12" s="4"/>
      <c r="Q12" s="4"/>
      <c r="R12" s="4"/>
      <c r="S12" s="4"/>
      <c r="T12" s="4"/>
      <c r="U12" s="4"/>
      <c r="V12" s="4"/>
      <c r="W12" s="4"/>
      <c r="X12" s="4"/>
      <c r="Y12" s="4"/>
      <c r="Z12" s="4"/>
      <c r="AA12" s="4"/>
      <c r="AB12" s="4"/>
      <c r="AC12" s="4"/>
      <c r="AD12" s="4"/>
      <c r="AE12" s="4"/>
      <c r="AF12" s="4"/>
      <c r="AG12" s="4"/>
      <c r="AH12" s="284" t="s">
        <v>51</v>
      </c>
      <c r="AI12" s="284" t="s">
        <v>52</v>
      </c>
      <c r="AJ12" s="284" t="s">
        <v>53</v>
      </c>
      <c r="AK12" s="284" t="s">
        <v>54</v>
      </c>
      <c r="AL12" s="284" t="s">
        <v>55</v>
      </c>
      <c r="AM12" s="284" t="s">
        <v>56</v>
      </c>
      <c r="AN12" s="284" t="s">
        <v>57</v>
      </c>
      <c r="AO12" s="284" t="s">
        <v>58</v>
      </c>
      <c r="AP12" s="284" t="s">
        <v>59</v>
      </c>
    </row>
    <row r="13" spans="1:42" s="6" customFormat="1" ht="29.25" customHeight="1">
      <c r="K13" s="4"/>
      <c r="L13" s="292" t="s">
        <v>60</v>
      </c>
      <c r="M13" s="293"/>
      <c r="N13" s="293"/>
      <c r="O13" s="293"/>
      <c r="P13" s="293"/>
      <c r="Q13" s="293"/>
      <c r="R13" s="294" t="s">
        <v>61</v>
      </c>
      <c r="S13" s="294"/>
      <c r="T13" s="294"/>
      <c r="U13" s="294"/>
      <c r="V13" s="294"/>
      <c r="W13" s="294"/>
      <c r="X13" s="294"/>
      <c r="Y13" s="294"/>
      <c r="Z13" s="294"/>
      <c r="AA13" s="294"/>
      <c r="AB13" s="294"/>
      <c r="AC13" s="294"/>
      <c r="AD13" s="294"/>
      <c r="AE13" s="294"/>
      <c r="AF13" s="294"/>
      <c r="AH13" s="284"/>
      <c r="AI13" s="284"/>
      <c r="AJ13" s="284"/>
      <c r="AK13" s="284"/>
      <c r="AL13" s="284"/>
      <c r="AM13" s="284"/>
      <c r="AN13" s="284"/>
      <c r="AO13" s="284"/>
      <c r="AP13" s="284"/>
    </row>
    <row r="14" spans="1:42" s="6" customFormat="1" ht="29.25" customHeight="1">
      <c r="A14" s="284" t="s">
        <v>51</v>
      </c>
      <c r="B14" s="284" t="s">
        <v>52</v>
      </c>
      <c r="C14" s="284" t="s">
        <v>53</v>
      </c>
      <c r="D14" s="284" t="s">
        <v>54</v>
      </c>
      <c r="E14" s="284" t="s">
        <v>55</v>
      </c>
      <c r="F14" s="284" t="s">
        <v>56</v>
      </c>
      <c r="G14" s="284" t="s">
        <v>57</v>
      </c>
      <c r="H14" s="284" t="s">
        <v>58</v>
      </c>
      <c r="I14" s="284" t="s">
        <v>59</v>
      </c>
      <c r="K14" s="4"/>
      <c r="L14" s="286" t="s">
        <v>62</v>
      </c>
      <c r="M14" s="287"/>
      <c r="N14" s="287"/>
      <c r="O14" s="288"/>
      <c r="P14" s="286" t="s">
        <v>63</v>
      </c>
      <c r="Q14" s="287"/>
      <c r="R14" s="295" t="s">
        <v>64</v>
      </c>
      <c r="S14" s="296" t="s">
        <v>65</v>
      </c>
      <c r="T14" s="297" t="s">
        <v>66</v>
      </c>
      <c r="U14" s="297"/>
      <c r="V14" s="297"/>
      <c r="W14" s="297"/>
      <c r="X14" s="297"/>
      <c r="Y14" s="297"/>
      <c r="Z14" s="297"/>
      <c r="AA14" s="297"/>
      <c r="AB14" s="298" t="s">
        <v>67</v>
      </c>
      <c r="AC14" s="300" t="s">
        <v>68</v>
      </c>
      <c r="AD14" s="300"/>
      <c r="AE14" s="300"/>
      <c r="AF14" s="300"/>
      <c r="AH14" s="284"/>
      <c r="AI14" s="285"/>
      <c r="AJ14" s="285"/>
      <c r="AK14" s="285"/>
      <c r="AL14" s="285"/>
      <c r="AM14" s="285"/>
      <c r="AN14" s="285"/>
      <c r="AO14" s="285"/>
      <c r="AP14" s="285"/>
    </row>
    <row r="15" spans="1:42" s="6" customFormat="1" ht="64.5" customHeight="1">
      <c r="A15" s="284"/>
      <c r="B15" s="284"/>
      <c r="C15" s="284"/>
      <c r="D15" s="284"/>
      <c r="E15" s="284"/>
      <c r="F15" s="284"/>
      <c r="G15" s="284"/>
      <c r="H15" s="284"/>
      <c r="I15" s="284"/>
      <c r="K15" s="4"/>
      <c r="L15" s="289"/>
      <c r="M15" s="290"/>
      <c r="N15" s="290"/>
      <c r="O15" s="291"/>
      <c r="P15" s="289"/>
      <c r="Q15" s="290"/>
      <c r="R15" s="265"/>
      <c r="S15" s="295"/>
      <c r="T15" s="294"/>
      <c r="U15" s="294"/>
      <c r="V15" s="294"/>
      <c r="W15" s="294"/>
      <c r="X15" s="294"/>
      <c r="Y15" s="294"/>
      <c r="Z15" s="294"/>
      <c r="AA15" s="294"/>
      <c r="AB15" s="299"/>
      <c r="AC15" s="93" t="s">
        <v>69</v>
      </c>
      <c r="AD15" s="95" t="str">
        <f>IF(AE15="選定時評価点","配点"&amp;CHAR(10)&amp;"()内は特定時","配点")</f>
        <v>配点</v>
      </c>
      <c r="AE15" s="93" t="str" cm="1">
        <f t="array" ref="AE15">INDEX(AH15:AP15,1,VLOOKUP($L$3,$M$225:$O$239,3,))</f>
        <v>評価点</v>
      </c>
      <c r="AF15" s="17" t="str">
        <f>IF(AE15="選定時評価点","特定時評価点","")</f>
        <v/>
      </c>
      <c r="AH15" s="145"/>
      <c r="AI15" s="145" t="s">
        <v>70</v>
      </c>
      <c r="AJ15" s="145" t="s">
        <v>70</v>
      </c>
      <c r="AK15" s="145" t="s">
        <v>70</v>
      </c>
      <c r="AL15" s="145" t="s">
        <v>71</v>
      </c>
      <c r="AM15" s="145" t="s">
        <v>71</v>
      </c>
      <c r="AN15" s="145" t="s">
        <v>71</v>
      </c>
      <c r="AO15" s="145" t="s">
        <v>71</v>
      </c>
      <c r="AP15" s="145" t="s">
        <v>71</v>
      </c>
    </row>
    <row r="16" spans="1:42" s="6" customFormat="1" ht="29.25" customHeight="1">
      <c r="A16" s="7">
        <v>1</v>
      </c>
      <c r="B16" s="6">
        <v>1</v>
      </c>
      <c r="C16" s="6">
        <v>1</v>
      </c>
      <c r="D16" s="6">
        <v>1</v>
      </c>
      <c r="E16" s="6">
        <v>1</v>
      </c>
      <c r="F16" s="6">
        <v>1</v>
      </c>
      <c r="G16" s="6">
        <v>1</v>
      </c>
      <c r="H16" s="6">
        <v>1</v>
      </c>
      <c r="I16" s="6">
        <v>1</v>
      </c>
      <c r="J16" s="6" cm="1">
        <f t="array" ref="J16">INDEX(A16:I16,1,VLOOKUP($L$3,$M$225:$O$239,$O$224,))</f>
        <v>1</v>
      </c>
      <c r="K16" s="4"/>
      <c r="L16" s="359" t="s">
        <v>72</v>
      </c>
      <c r="M16" s="310" t="s">
        <v>73</v>
      </c>
      <c r="N16" s="320" t="s">
        <v>74</v>
      </c>
      <c r="O16" s="321"/>
      <c r="P16" s="322" t="s">
        <v>263</v>
      </c>
      <c r="Q16" s="323"/>
      <c r="R16" s="39"/>
      <c r="S16" s="40"/>
      <c r="T16" s="96" t="s">
        <v>75</v>
      </c>
      <c r="U16" s="98"/>
      <c r="V16" s="66"/>
      <c r="W16" s="66"/>
      <c r="X16" s="66"/>
      <c r="Y16" s="66"/>
      <c r="Z16" s="63"/>
      <c r="AA16" s="66"/>
      <c r="AB16" s="210" t="str">
        <f>IF($R16="","",IF($U16=1,"適","否"))</f>
        <v/>
      </c>
      <c r="AC16" s="319" t="s">
        <v>76</v>
      </c>
      <c r="AD16" s="119" cm="1">
        <f t="array" ref="AD16">INDEX($AH16:$AP16,1,VLOOKUP($L$3,$M$225:$O$239,3,))</f>
        <v>20</v>
      </c>
      <c r="AE16" s="106" t="str">
        <f>IFERROR(IF(OR(COUNTIF($AB16:$AB33,"否")&gt;0,SUM($R19:$R28)=0),"",$AD16*$V28),"-")</f>
        <v/>
      </c>
      <c r="AF16" s="118"/>
      <c r="AH16" s="165"/>
      <c r="AI16" s="165">
        <v>40</v>
      </c>
      <c r="AJ16" s="165">
        <v>25</v>
      </c>
      <c r="AK16" s="165">
        <v>25</v>
      </c>
      <c r="AL16" s="165">
        <v>35</v>
      </c>
      <c r="AM16" s="165">
        <v>20</v>
      </c>
      <c r="AN16" s="165">
        <v>20</v>
      </c>
      <c r="AO16" s="165" t="s">
        <v>77</v>
      </c>
      <c r="AP16" s="165" t="s">
        <v>77</v>
      </c>
    </row>
    <row r="17" spans="1:52" s="6" customFormat="1" ht="29.25" customHeight="1">
      <c r="A17" s="7">
        <v>1</v>
      </c>
      <c r="B17" s="6">
        <v>1</v>
      </c>
      <c r="C17" s="6">
        <v>1</v>
      </c>
      <c r="D17" s="6">
        <v>1</v>
      </c>
      <c r="E17" s="6">
        <v>1</v>
      </c>
      <c r="F17" s="6">
        <v>1</v>
      </c>
      <c r="G17" s="6">
        <v>1</v>
      </c>
      <c r="H17" s="6">
        <v>1</v>
      </c>
      <c r="I17" s="6">
        <v>1</v>
      </c>
      <c r="J17" s="6" cm="1">
        <f t="array" ref="J17">INDEX(A17:I17,1,VLOOKUP($L$3,$M$225:$O$239,$O$224,))</f>
        <v>1</v>
      </c>
      <c r="K17" s="4"/>
      <c r="L17" s="360"/>
      <c r="M17" s="311"/>
      <c r="N17" s="320" t="s">
        <v>78</v>
      </c>
      <c r="O17" s="321"/>
      <c r="P17" s="322">
        <v>9999999999</v>
      </c>
      <c r="Q17" s="323"/>
      <c r="R17" s="39"/>
      <c r="S17" s="40"/>
      <c r="T17" s="65"/>
      <c r="U17" s="176" t="str">
        <f>IF(U18=1,0,"")</f>
        <v/>
      </c>
      <c r="V17" s="63"/>
      <c r="W17" s="176" t="str">
        <f>IF(W18=1,$AU17,"")</f>
        <v/>
      </c>
      <c r="X17" s="64"/>
      <c r="Y17" s="176" t="str">
        <f>IF(Y18=1,$AW17,"")</f>
        <v/>
      </c>
      <c r="Z17" s="64"/>
      <c r="AA17" s="176" t="str">
        <f>IF(AA18=1,$AY17,"")</f>
        <v/>
      </c>
      <c r="AB17" s="145"/>
      <c r="AC17" s="319"/>
      <c r="AD17" s="102"/>
      <c r="AE17" s="107"/>
      <c r="AF17" s="107"/>
      <c r="AH17" s="136"/>
      <c r="AI17" s="136"/>
      <c r="AJ17" s="136"/>
      <c r="AK17" s="136"/>
      <c r="AL17" s="136"/>
      <c r="AM17" s="136"/>
      <c r="AN17" s="136"/>
      <c r="AO17" s="136"/>
      <c r="AP17" s="136"/>
      <c r="AU17" s="136">
        <v>0.25</v>
      </c>
      <c r="AW17" s="174">
        <v>0.5</v>
      </c>
      <c r="AY17" s="175">
        <v>1</v>
      </c>
    </row>
    <row r="18" spans="1:52" s="6" customFormat="1" ht="29.25" customHeight="1">
      <c r="A18" s="7">
        <v>1</v>
      </c>
      <c r="B18" s="6">
        <v>1</v>
      </c>
      <c r="C18" s="6">
        <v>1</v>
      </c>
      <c r="D18" s="6">
        <v>1</v>
      </c>
      <c r="E18" s="6">
        <v>1</v>
      </c>
      <c r="F18" s="6">
        <v>1</v>
      </c>
      <c r="G18" s="6">
        <v>1</v>
      </c>
      <c r="H18" s="6">
        <v>1</v>
      </c>
      <c r="I18" s="6">
        <v>1</v>
      </c>
      <c r="J18" s="6" cm="1">
        <f t="array" ref="J18">INDEX(A18:I18,1,VLOOKUP($L$3,$M$225:$O$239,$O$224,))</f>
        <v>1</v>
      </c>
      <c r="K18" s="4"/>
      <c r="L18" s="360"/>
      <c r="M18" s="311"/>
      <c r="N18" s="320" t="s">
        <v>79</v>
      </c>
      <c r="O18" s="321"/>
      <c r="P18" s="324">
        <v>45383</v>
      </c>
      <c r="Q18" s="325"/>
      <c r="R18" s="39"/>
      <c r="S18" s="39"/>
      <c r="T18" s="97">
        <f>DATE($Q$3-AS18+1,4,1)</f>
        <v>39904</v>
      </c>
      <c r="U18" s="84" t="str">
        <f>IF($R18="","",IF(AND($P18&gt;=T18,$P18&lt;V18),1,"-"))</f>
        <v/>
      </c>
      <c r="V18" s="97">
        <f>DATE($Q$3-AU18+1,4,1)</f>
        <v>41730</v>
      </c>
      <c r="W18" s="84" t="str">
        <f>IF($R18="","",IF(AND($P18&gt;=V18,$P18&lt;X18),1,"-"))</f>
        <v/>
      </c>
      <c r="X18" s="97">
        <f>DATE($Q$3-AW18+1,4,1)</f>
        <v>43556</v>
      </c>
      <c r="Y18" s="84" t="str">
        <f>IF($R18="","",IF(AND($P18&gt;=X18,$P18&lt;Z18),1,"-"))</f>
        <v/>
      </c>
      <c r="Z18" s="97">
        <f>DATE($Q$3-AY18+1,4,1)</f>
        <v>44287</v>
      </c>
      <c r="AA18" s="83" t="str">
        <f>IF($R18="","",IF($P18&gt;=Z18,1,"-"))</f>
        <v/>
      </c>
      <c r="AB18" s="183" t="str">
        <f>IF($R18="","",IF(AND($U18="-",$W18="-",$Y18="-",$AA18="-"),"不適","適"))</f>
        <v/>
      </c>
      <c r="AC18" s="319"/>
      <c r="AD18" s="102"/>
      <c r="AE18" s="107"/>
      <c r="AF18" s="107"/>
      <c r="AH18" s="86"/>
      <c r="AI18" s="86"/>
      <c r="AJ18" s="91"/>
      <c r="AK18" s="91"/>
      <c r="AL18" s="91"/>
      <c r="AM18" s="91"/>
      <c r="AN18" s="91"/>
      <c r="AO18" s="91"/>
      <c r="AP18" s="91"/>
      <c r="AR18" s="6" t="s">
        <v>80</v>
      </c>
      <c r="AS18" s="136">
        <v>16</v>
      </c>
      <c r="AT18" s="6" t="s">
        <v>81</v>
      </c>
      <c r="AU18" s="136">
        <v>11</v>
      </c>
      <c r="AV18" s="6" t="s">
        <v>81</v>
      </c>
      <c r="AW18" s="136">
        <v>6</v>
      </c>
      <c r="AX18" s="6" t="s">
        <v>81</v>
      </c>
      <c r="AY18" s="136">
        <v>4</v>
      </c>
      <c r="AZ18" s="6" t="s">
        <v>81</v>
      </c>
    </row>
    <row r="19" spans="1:52" s="6" customFormat="1" ht="29.25" customHeight="1">
      <c r="A19" s="7">
        <v>1</v>
      </c>
      <c r="B19" s="6">
        <v>1</v>
      </c>
      <c r="C19" s="6">
        <v>1</v>
      </c>
      <c r="D19" s="6">
        <v>1</v>
      </c>
      <c r="E19" s="6">
        <v>1</v>
      </c>
      <c r="F19" s="6">
        <v>1</v>
      </c>
      <c r="G19" s="6">
        <v>1</v>
      </c>
      <c r="H19" s="6">
        <v>1</v>
      </c>
      <c r="I19" s="6">
        <v>1</v>
      </c>
      <c r="J19" s="6" cm="1">
        <f t="array" ref="J19">INDEX(A19:I19,1,VLOOKUP($L$3,$M$225:$O$239,$O$224,))</f>
        <v>1</v>
      </c>
      <c r="K19" s="4"/>
      <c r="L19" s="360"/>
      <c r="M19" s="311"/>
      <c r="N19" s="332" t="s">
        <v>82</v>
      </c>
      <c r="O19" s="333"/>
      <c r="P19" s="9">
        <v>1</v>
      </c>
      <c r="Q19" s="218" t="s">
        <v>83</v>
      </c>
      <c r="R19" s="41"/>
      <c r="S19" s="42"/>
      <c r="T19" s="85"/>
      <c r="U19" s="64"/>
      <c r="V19" s="178" t="str">
        <f>IF($R19="","",$AS19)</f>
        <v/>
      </c>
      <c r="W19" s="66"/>
      <c r="X19" s="66"/>
      <c r="Y19" s="66"/>
      <c r="Z19" s="186"/>
      <c r="AA19" s="187"/>
      <c r="AB19" s="145"/>
      <c r="AC19" s="319"/>
      <c r="AD19" s="102"/>
      <c r="AE19" s="107"/>
      <c r="AF19" s="107"/>
      <c r="AH19" s="86"/>
      <c r="AI19" s="86"/>
      <c r="AJ19" s="91"/>
      <c r="AK19" s="91"/>
      <c r="AL19" s="91"/>
      <c r="AM19" s="91"/>
      <c r="AN19" s="91"/>
      <c r="AO19" s="91"/>
      <c r="AP19" s="91"/>
      <c r="AR19" s="6" t="s">
        <v>84</v>
      </c>
      <c r="AS19" s="177">
        <v>1</v>
      </c>
    </row>
    <row r="20" spans="1:52" s="6" customFormat="1" ht="29.25" customHeight="1">
      <c r="A20" s="7">
        <v>1</v>
      </c>
      <c r="B20" s="6">
        <v>1</v>
      </c>
      <c r="C20" s="6">
        <v>1</v>
      </c>
      <c r="D20" s="6">
        <v>1</v>
      </c>
      <c r="E20" s="6">
        <v>1</v>
      </c>
      <c r="F20" s="6">
        <v>1</v>
      </c>
      <c r="G20" s="6">
        <v>1</v>
      </c>
      <c r="H20" s="6">
        <v>1</v>
      </c>
      <c r="I20" s="6">
        <v>1</v>
      </c>
      <c r="J20" s="6" cm="1">
        <f t="array" ref="J20">INDEX(A20:I20,1,VLOOKUP($L$3,$M$225:$O$239,$O$224,))</f>
        <v>1</v>
      </c>
      <c r="K20" s="4"/>
      <c r="L20" s="360"/>
      <c r="M20" s="311"/>
      <c r="N20" s="334"/>
      <c r="O20" s="335"/>
      <c r="P20" s="9"/>
      <c r="Q20" s="218" t="s">
        <v>85</v>
      </c>
      <c r="R20" s="41"/>
      <c r="S20" s="42"/>
      <c r="T20" s="85"/>
      <c r="U20" s="64"/>
      <c r="V20" s="178" t="str">
        <f>IF($R20="","",$AS20)</f>
        <v/>
      </c>
      <c r="W20" s="66"/>
      <c r="X20" s="66"/>
      <c r="Y20" s="66"/>
      <c r="Z20" s="186"/>
      <c r="AA20" s="187"/>
      <c r="AB20" s="145"/>
      <c r="AC20" s="319"/>
      <c r="AD20" s="102"/>
      <c r="AE20" s="107"/>
      <c r="AF20" s="107"/>
      <c r="AH20" s="86"/>
      <c r="AI20" s="86"/>
      <c r="AJ20" s="91"/>
      <c r="AK20" s="91"/>
      <c r="AL20" s="91"/>
      <c r="AM20" s="91"/>
      <c r="AN20" s="91"/>
      <c r="AO20" s="91"/>
      <c r="AP20" s="91"/>
      <c r="AR20" s="6" t="s">
        <v>86</v>
      </c>
      <c r="AS20" s="177">
        <v>1</v>
      </c>
    </row>
    <row r="21" spans="1:52" s="6" customFormat="1" ht="29.25" customHeight="1">
      <c r="A21" s="7">
        <v>1</v>
      </c>
      <c r="B21" s="6">
        <v>1</v>
      </c>
      <c r="C21" s="6">
        <v>1</v>
      </c>
      <c r="D21" s="6">
        <v>1</v>
      </c>
      <c r="E21" s="6">
        <v>1</v>
      </c>
      <c r="F21" s="6">
        <v>1</v>
      </c>
      <c r="G21" s="6">
        <v>1</v>
      </c>
      <c r="H21" s="6">
        <v>1</v>
      </c>
      <c r="I21" s="6">
        <v>1</v>
      </c>
      <c r="J21" s="6" cm="1">
        <f t="array" ref="J21">INDEX(A21:I21,1,VLOOKUP($L$3,$M$225:$O$239,$O$224,))</f>
        <v>1</v>
      </c>
      <c r="K21" s="4"/>
      <c r="L21" s="360"/>
      <c r="M21" s="311"/>
      <c r="N21" s="334"/>
      <c r="O21" s="335"/>
      <c r="P21" s="9"/>
      <c r="Q21" s="218" t="s">
        <v>87</v>
      </c>
      <c r="R21" s="41"/>
      <c r="S21" s="42"/>
      <c r="T21" s="85"/>
      <c r="U21" s="64"/>
      <c r="V21" s="178" t="str">
        <f>IF($R21="","",$AS21)</f>
        <v/>
      </c>
      <c r="W21" s="66"/>
      <c r="X21" s="66"/>
      <c r="Y21" s="66"/>
      <c r="Z21" s="186"/>
      <c r="AA21" s="187"/>
      <c r="AB21" s="145"/>
      <c r="AC21" s="319"/>
      <c r="AD21" s="102"/>
      <c r="AE21" s="107"/>
      <c r="AF21" s="107"/>
      <c r="AH21" s="86"/>
      <c r="AI21" s="86"/>
      <c r="AJ21" s="91"/>
      <c r="AK21" s="91"/>
      <c r="AL21" s="91"/>
      <c r="AM21" s="91"/>
      <c r="AN21" s="91"/>
      <c r="AO21" s="91"/>
      <c r="AP21" s="91"/>
      <c r="AR21" s="6" t="s">
        <v>88</v>
      </c>
      <c r="AS21" s="177">
        <v>1</v>
      </c>
    </row>
    <row r="22" spans="1:52" s="6" customFormat="1" ht="29.25" customHeight="1">
      <c r="A22" s="7">
        <v>1</v>
      </c>
      <c r="B22" s="6">
        <v>1</v>
      </c>
      <c r="C22" s="6">
        <v>1</v>
      </c>
      <c r="D22" s="6">
        <v>1</v>
      </c>
      <c r="E22" s="6">
        <v>1</v>
      </c>
      <c r="F22" s="6">
        <v>1</v>
      </c>
      <c r="G22" s="6">
        <v>1</v>
      </c>
      <c r="H22" s="6">
        <v>1</v>
      </c>
      <c r="I22" s="6">
        <v>1</v>
      </c>
      <c r="J22" s="6" cm="1">
        <f t="array" ref="J22">INDEX(A22:I22,1,VLOOKUP($L$3,$M$225:$O$239,$O$224,))</f>
        <v>1</v>
      </c>
      <c r="K22" s="4"/>
      <c r="L22" s="360"/>
      <c r="M22" s="311"/>
      <c r="N22" s="334"/>
      <c r="O22" s="335"/>
      <c r="P22" s="9"/>
      <c r="Q22" s="218" t="s">
        <v>89</v>
      </c>
      <c r="R22" s="41"/>
      <c r="S22" s="42"/>
      <c r="T22" s="85"/>
      <c r="U22" s="64"/>
      <c r="V22" s="178" t="str">
        <f>IF($R22="","",$AS22)</f>
        <v/>
      </c>
      <c r="W22" s="66"/>
      <c r="X22" s="66"/>
      <c r="Y22" s="66"/>
      <c r="Z22" s="186"/>
      <c r="AA22" s="187"/>
      <c r="AB22" s="145"/>
      <c r="AC22" s="319"/>
      <c r="AD22" s="102"/>
      <c r="AE22" s="107"/>
      <c r="AF22" s="107"/>
      <c r="AH22" s="86"/>
      <c r="AI22" s="86"/>
      <c r="AJ22" s="91"/>
      <c r="AK22" s="91"/>
      <c r="AL22" s="91"/>
      <c r="AM22" s="91"/>
      <c r="AN22" s="91"/>
      <c r="AO22" s="91"/>
      <c r="AP22" s="91"/>
      <c r="AR22" s="6" t="s">
        <v>90</v>
      </c>
      <c r="AS22" s="177">
        <v>0.5</v>
      </c>
    </row>
    <row r="23" spans="1:52" s="6" customFormat="1" ht="29.25" customHeight="1">
      <c r="A23" s="7">
        <v>1</v>
      </c>
      <c r="B23" s="6">
        <v>1</v>
      </c>
      <c r="C23" s="6">
        <v>1</v>
      </c>
      <c r="D23" s="6">
        <v>1</v>
      </c>
      <c r="E23" s="6">
        <v>1</v>
      </c>
      <c r="F23" s="6">
        <v>1</v>
      </c>
      <c r="G23" s="6">
        <v>1</v>
      </c>
      <c r="H23" s="6">
        <v>1</v>
      </c>
      <c r="I23" s="6">
        <v>1</v>
      </c>
      <c r="J23" s="6" cm="1">
        <f t="array" ref="J23">INDEX(A23:I23,1,VLOOKUP($L$3,$M$225:$O$239,$O$224,))</f>
        <v>1</v>
      </c>
      <c r="K23" s="4"/>
      <c r="L23" s="360"/>
      <c r="M23" s="311"/>
      <c r="N23" s="334"/>
      <c r="O23" s="335"/>
      <c r="P23" s="338"/>
      <c r="Q23" s="339"/>
      <c r="R23" s="48"/>
      <c r="S23" s="40"/>
      <c r="T23" s="85"/>
      <c r="U23" s="64"/>
      <c r="V23" s="179"/>
      <c r="W23" s="66"/>
      <c r="X23" s="66"/>
      <c r="Y23" s="66"/>
      <c r="Z23" s="63"/>
      <c r="AA23" s="188"/>
      <c r="AB23" s="145"/>
      <c r="AC23" s="319"/>
      <c r="AD23" s="102"/>
      <c r="AE23" s="107"/>
      <c r="AF23" s="107"/>
      <c r="AH23" s="86"/>
      <c r="AI23" s="86"/>
      <c r="AJ23" s="91"/>
      <c r="AK23" s="91"/>
      <c r="AL23" s="91"/>
      <c r="AM23" s="91"/>
      <c r="AN23" s="91"/>
      <c r="AO23" s="91"/>
      <c r="AP23" s="91"/>
    </row>
    <row r="24" spans="1:52" s="6" customFormat="1" ht="29.25" customHeight="1">
      <c r="A24" s="7">
        <v>1</v>
      </c>
      <c r="B24" s="6">
        <v>1</v>
      </c>
      <c r="C24" s="6">
        <v>1</v>
      </c>
      <c r="D24" s="6">
        <v>1</v>
      </c>
      <c r="E24" s="6">
        <v>1</v>
      </c>
      <c r="F24" s="6">
        <v>1</v>
      </c>
      <c r="G24" s="6">
        <v>1</v>
      </c>
      <c r="H24" s="6">
        <v>1</v>
      </c>
      <c r="I24" s="6">
        <v>1</v>
      </c>
      <c r="J24" s="6" cm="1">
        <f t="array" ref="J24">INDEX(A24:I24,1,VLOOKUP($L$3,$M$225:$O$239,$O$224,))</f>
        <v>1</v>
      </c>
      <c r="K24" s="4"/>
      <c r="L24" s="360"/>
      <c r="M24" s="311"/>
      <c r="N24" s="334"/>
      <c r="O24" s="335"/>
      <c r="P24" s="9"/>
      <c r="Q24" s="218" t="s">
        <v>91</v>
      </c>
      <c r="R24" s="39"/>
      <c r="S24" s="40"/>
      <c r="T24" s="85"/>
      <c r="U24" s="64"/>
      <c r="V24" s="178" t="str">
        <f>IF($R24="","",$AS24)</f>
        <v/>
      </c>
      <c r="W24" s="66"/>
      <c r="X24" s="66"/>
      <c r="Y24" s="66"/>
      <c r="Z24" s="186"/>
      <c r="AA24" s="187"/>
      <c r="AB24" s="145"/>
      <c r="AC24" s="319"/>
      <c r="AD24" s="102"/>
      <c r="AE24" s="107"/>
      <c r="AF24" s="107"/>
      <c r="AH24" s="86"/>
      <c r="AI24" s="86"/>
      <c r="AJ24" s="91"/>
      <c r="AK24" s="91"/>
      <c r="AL24" s="91"/>
      <c r="AM24" s="91"/>
      <c r="AN24" s="91"/>
      <c r="AO24" s="91"/>
      <c r="AP24" s="91"/>
      <c r="AR24" s="6" t="s">
        <v>92</v>
      </c>
      <c r="AS24" s="177">
        <v>0.5</v>
      </c>
    </row>
    <row r="25" spans="1:52" s="6" customFormat="1" ht="29.25" customHeight="1">
      <c r="A25" s="7">
        <v>1</v>
      </c>
      <c r="B25" s="6">
        <v>1</v>
      </c>
      <c r="C25" s="6">
        <v>1</v>
      </c>
      <c r="D25" s="6">
        <v>1</v>
      </c>
      <c r="E25" s="6">
        <v>1</v>
      </c>
      <c r="F25" s="6">
        <v>1</v>
      </c>
      <c r="G25" s="6">
        <v>1</v>
      </c>
      <c r="H25" s="6">
        <v>1</v>
      </c>
      <c r="I25" s="6">
        <v>1</v>
      </c>
      <c r="J25" s="6" cm="1">
        <f t="array" ref="J25">INDEX(A25:I25,1,VLOOKUP($L$3,$M$225:$O$239,$O$224,))</f>
        <v>1</v>
      </c>
      <c r="K25" s="4"/>
      <c r="L25" s="360"/>
      <c r="M25" s="311"/>
      <c r="N25" s="334"/>
      <c r="O25" s="335"/>
      <c r="P25" s="9"/>
      <c r="Q25" s="218" t="s">
        <v>93</v>
      </c>
      <c r="R25" s="39"/>
      <c r="S25" s="40"/>
      <c r="T25" s="85"/>
      <c r="U25" s="64"/>
      <c r="V25" s="178" t="str">
        <f>IF($R25="","",$AS25)</f>
        <v/>
      </c>
      <c r="W25" s="66"/>
      <c r="X25" s="66"/>
      <c r="Y25" s="66"/>
      <c r="Z25" s="186"/>
      <c r="AA25" s="187"/>
      <c r="AB25" s="145"/>
      <c r="AC25" s="319"/>
      <c r="AD25" s="102"/>
      <c r="AE25" s="107"/>
      <c r="AF25" s="107"/>
      <c r="AH25" s="86"/>
      <c r="AI25" s="86"/>
      <c r="AJ25" s="91"/>
      <c r="AK25" s="91"/>
      <c r="AL25" s="91"/>
      <c r="AM25" s="91"/>
      <c r="AN25" s="91"/>
      <c r="AO25" s="91"/>
      <c r="AP25" s="91"/>
      <c r="AR25" s="6" t="s">
        <v>94</v>
      </c>
      <c r="AS25" s="177">
        <v>0.5</v>
      </c>
    </row>
    <row r="26" spans="1:52" s="6" customFormat="1" ht="29.25" customHeight="1">
      <c r="A26" s="7">
        <v>1</v>
      </c>
      <c r="B26" s="6">
        <v>1</v>
      </c>
      <c r="C26" s="6">
        <v>1</v>
      </c>
      <c r="D26" s="6">
        <v>1</v>
      </c>
      <c r="E26" s="6">
        <v>1</v>
      </c>
      <c r="F26" s="6">
        <v>1</v>
      </c>
      <c r="G26" s="6">
        <v>1</v>
      </c>
      <c r="H26" s="6">
        <v>1</v>
      </c>
      <c r="I26" s="6">
        <v>1</v>
      </c>
      <c r="J26" s="6" cm="1">
        <f t="array" ref="J26">INDEX(A26:I26,1,VLOOKUP($L$3,$M$225:$O$239,$O$224,))</f>
        <v>1</v>
      </c>
      <c r="K26" s="4"/>
      <c r="L26" s="360"/>
      <c r="M26" s="311"/>
      <c r="N26" s="334"/>
      <c r="O26" s="335"/>
      <c r="P26" s="9"/>
      <c r="Q26" s="218" t="s">
        <v>95</v>
      </c>
      <c r="R26" s="39"/>
      <c r="S26" s="40"/>
      <c r="T26" s="85"/>
      <c r="U26" s="64"/>
      <c r="V26" s="178" t="str">
        <f>IF($R26="","",$AS26)</f>
        <v/>
      </c>
      <c r="W26" s="66"/>
      <c r="X26" s="66"/>
      <c r="Y26" s="66"/>
      <c r="Z26" s="186"/>
      <c r="AA26" s="187"/>
      <c r="AB26" s="145"/>
      <c r="AC26" s="319"/>
      <c r="AD26" s="102"/>
      <c r="AE26" s="107"/>
      <c r="AF26" s="107"/>
      <c r="AH26" s="86"/>
      <c r="AI26" s="86"/>
      <c r="AJ26" s="91"/>
      <c r="AK26" s="91"/>
      <c r="AL26" s="91"/>
      <c r="AM26" s="91"/>
      <c r="AN26" s="91"/>
      <c r="AO26" s="91"/>
      <c r="AP26" s="91"/>
      <c r="AR26" s="6" t="s">
        <v>96</v>
      </c>
      <c r="AS26" s="177">
        <v>0.5</v>
      </c>
    </row>
    <row r="27" spans="1:52" s="6" customFormat="1" ht="29.25" customHeight="1">
      <c r="A27" s="7">
        <v>1</v>
      </c>
      <c r="B27" s="6">
        <v>1</v>
      </c>
      <c r="C27" s="6">
        <v>1</v>
      </c>
      <c r="D27" s="6">
        <v>1</v>
      </c>
      <c r="E27" s="6">
        <v>1</v>
      </c>
      <c r="F27" s="6">
        <v>1</v>
      </c>
      <c r="G27" s="6">
        <v>1</v>
      </c>
      <c r="H27" s="6">
        <v>1</v>
      </c>
      <c r="I27" s="6">
        <v>1</v>
      </c>
      <c r="J27" s="6" cm="1">
        <f t="array" ref="J27">INDEX(A27:I27,1,VLOOKUP($L$3,$M$225:$O$239,$O$224,))</f>
        <v>1</v>
      </c>
      <c r="K27" s="4"/>
      <c r="L27" s="360"/>
      <c r="M27" s="311"/>
      <c r="N27" s="334"/>
      <c r="O27" s="335"/>
      <c r="P27" s="9"/>
      <c r="Q27" s="218" t="s">
        <v>97</v>
      </c>
      <c r="R27" s="41"/>
      <c r="S27" s="42"/>
      <c r="T27" s="85"/>
      <c r="U27" s="64"/>
      <c r="V27" s="178" t="str">
        <f>IF($R27="","",$AS27)</f>
        <v/>
      </c>
      <c r="W27" s="66"/>
      <c r="X27" s="66"/>
      <c r="Y27" s="66"/>
      <c r="Z27" s="186"/>
      <c r="AA27" s="187"/>
      <c r="AB27" s="145"/>
      <c r="AC27" s="319"/>
      <c r="AD27" s="102"/>
      <c r="AE27" s="107"/>
      <c r="AF27" s="107"/>
      <c r="AH27" s="86"/>
      <c r="AI27" s="86"/>
      <c r="AJ27" s="91"/>
      <c r="AK27" s="91"/>
      <c r="AL27" s="91"/>
      <c r="AM27" s="91"/>
      <c r="AN27" s="91"/>
      <c r="AO27" s="91"/>
      <c r="AP27" s="91"/>
      <c r="AR27" s="6" t="s">
        <v>98</v>
      </c>
      <c r="AS27" s="177">
        <v>0</v>
      </c>
    </row>
    <row r="28" spans="1:52" s="6" customFormat="1" ht="29.25" customHeight="1">
      <c r="A28" s="7">
        <v>1</v>
      </c>
      <c r="B28" s="6">
        <v>1</v>
      </c>
      <c r="C28" s="6">
        <v>1</v>
      </c>
      <c r="D28" s="6">
        <v>1</v>
      </c>
      <c r="E28" s="6">
        <v>1</v>
      </c>
      <c r="F28" s="6">
        <v>1</v>
      </c>
      <c r="G28" s="6">
        <v>1</v>
      </c>
      <c r="H28" s="6">
        <v>1</v>
      </c>
      <c r="I28" s="6">
        <v>1</v>
      </c>
      <c r="J28" s="6" cm="1">
        <f t="array" ref="J28">INDEX(A28:I28,1,VLOOKUP($L$3,$M$225:$O$239,$O$224,))</f>
        <v>1</v>
      </c>
      <c r="K28" s="4"/>
      <c r="L28" s="360"/>
      <c r="M28" s="311"/>
      <c r="N28" s="336"/>
      <c r="O28" s="337"/>
      <c r="P28" s="338"/>
      <c r="Q28" s="339"/>
      <c r="R28" s="41"/>
      <c r="S28" s="40"/>
      <c r="T28" s="85" t="s">
        <v>99</v>
      </c>
      <c r="U28" s="62" t="s">
        <v>100</v>
      </c>
      <c r="V28" s="192" t="str">
        <f>IF($R18="","",ROUNDDOWN(SUM(U17:AA17)*SUM(V19:V27),2))</f>
        <v/>
      </c>
      <c r="W28" s="66"/>
      <c r="X28" s="66"/>
      <c r="Y28" s="66"/>
      <c r="Z28" s="63"/>
      <c r="AA28" s="66"/>
      <c r="AB28" s="145"/>
      <c r="AC28" s="319"/>
      <c r="AD28" s="120"/>
      <c r="AE28" s="108"/>
      <c r="AF28" s="108"/>
      <c r="AH28" s="86"/>
      <c r="AI28" s="86"/>
      <c r="AJ28" s="91"/>
      <c r="AK28" s="91"/>
      <c r="AL28" s="91"/>
      <c r="AM28" s="91"/>
      <c r="AN28" s="91"/>
      <c r="AO28" s="91"/>
      <c r="AP28" s="91"/>
    </row>
    <row r="29" spans="1:52" s="6" customFormat="1" ht="29.25" customHeight="1">
      <c r="A29" s="7">
        <v>1</v>
      </c>
      <c r="C29" s="6">
        <v>1</v>
      </c>
      <c r="D29" s="6">
        <v>1</v>
      </c>
      <c r="E29" s="7"/>
      <c r="F29" s="6">
        <v>1</v>
      </c>
      <c r="G29" s="6">
        <v>1</v>
      </c>
      <c r="H29" s="7"/>
      <c r="I29" s="7"/>
      <c r="J29" s="6" cm="1">
        <f t="array" ref="J29">INDEX(A29:I29,1,VLOOKUP($L$3,$M$225:$O$239,$O$224,))</f>
        <v>1</v>
      </c>
      <c r="K29" s="4"/>
      <c r="L29" s="360"/>
      <c r="M29" s="311"/>
      <c r="N29" s="332" t="s">
        <v>101</v>
      </c>
      <c r="O29" s="333"/>
      <c r="P29" s="133">
        <v>88</v>
      </c>
      <c r="Q29" s="221" t="s">
        <v>102</v>
      </c>
      <c r="R29" s="41"/>
      <c r="S29" s="41"/>
      <c r="T29" s="85" t="s">
        <v>264</v>
      </c>
      <c r="U29" s="64"/>
      <c r="V29" s="83" t="str">
        <f>IF(R29="","",IF(P29&gt;$AS29,$AS29,IF(P29&lt;$AU29,$AU29,P29)))</f>
        <v/>
      </c>
      <c r="W29" s="66"/>
      <c r="X29" s="66"/>
      <c r="Y29" s="66"/>
      <c r="Z29" s="63"/>
      <c r="AA29" s="66"/>
      <c r="AB29" s="145"/>
      <c r="AC29" s="355" t="s">
        <v>105</v>
      </c>
      <c r="AD29" s="119" cm="1">
        <f t="array" ref="AD29">INDEX($AH29:$AP29,1,VLOOKUP($L$3,$M$225:$O$239,3,))</f>
        <v>15</v>
      </c>
      <c r="AE29" s="143" t="str">
        <f>IFERROR(IF(COUNTIF($AB16:$AB33,"否")&gt;0,"",IF(R30=1,0,IF($R29=1,ROUNDDOWN($AD29*($V29-70)/20*$V28,3),""))),"-")</f>
        <v/>
      </c>
      <c r="AF29" s="129"/>
      <c r="AH29" s="136"/>
      <c r="AI29" s="136" t="s">
        <v>77</v>
      </c>
      <c r="AJ29" s="165">
        <v>15</v>
      </c>
      <c r="AK29" s="165">
        <v>10</v>
      </c>
      <c r="AL29" s="136" t="s">
        <v>77</v>
      </c>
      <c r="AM29" s="165">
        <v>20</v>
      </c>
      <c r="AN29" s="165">
        <v>15</v>
      </c>
      <c r="AO29" s="165" t="s">
        <v>77</v>
      </c>
      <c r="AP29" s="165" t="s">
        <v>77</v>
      </c>
      <c r="AR29" s="6" t="s">
        <v>106</v>
      </c>
      <c r="AS29" s="136">
        <v>90</v>
      </c>
      <c r="AT29" s="6" t="s">
        <v>107</v>
      </c>
      <c r="AU29" s="136">
        <v>70</v>
      </c>
    </row>
    <row r="30" spans="1:52" s="6" customFormat="1" ht="29.25" customHeight="1">
      <c r="A30" s="7">
        <v>1</v>
      </c>
      <c r="C30" s="6">
        <v>1</v>
      </c>
      <c r="D30" s="6">
        <v>1</v>
      </c>
      <c r="E30" s="7"/>
      <c r="F30" s="6">
        <v>1</v>
      </c>
      <c r="G30" s="6">
        <v>1</v>
      </c>
      <c r="H30" s="7"/>
      <c r="I30" s="7"/>
      <c r="J30" s="6" cm="1">
        <f t="array" ref="J30">INDEX(A30:I30,1,VLOOKUP($L$3,$M$225:$O$239,$O$224,))</f>
        <v>1</v>
      </c>
      <c r="K30" s="4"/>
      <c r="L30" s="360"/>
      <c r="M30" s="311"/>
      <c r="N30" s="336"/>
      <c r="O30" s="337"/>
      <c r="P30" s="133"/>
      <c r="Q30" s="221" t="s">
        <v>108</v>
      </c>
      <c r="R30" s="41"/>
      <c r="S30" s="42"/>
      <c r="T30" s="370" t="s">
        <v>265</v>
      </c>
      <c r="U30" s="371"/>
      <c r="V30" s="371"/>
      <c r="W30" s="371"/>
      <c r="X30" s="371"/>
      <c r="Y30" s="371"/>
      <c r="Z30" s="371"/>
      <c r="AA30" s="372"/>
      <c r="AB30" s="145"/>
      <c r="AC30" s="355"/>
      <c r="AD30" s="122"/>
      <c r="AE30" s="157"/>
      <c r="AF30" s="107"/>
      <c r="AH30" s="136"/>
      <c r="AI30" s="136"/>
      <c r="AJ30" s="165"/>
      <c r="AK30" s="165"/>
      <c r="AL30" s="136"/>
      <c r="AM30" s="165"/>
      <c r="AN30" s="165"/>
      <c r="AO30" s="165"/>
      <c r="AP30" s="165"/>
    </row>
    <row r="31" spans="1:52" s="6" customFormat="1" ht="29.25" customHeight="1">
      <c r="A31" s="7">
        <v>1</v>
      </c>
      <c r="B31" s="6">
        <v>1</v>
      </c>
      <c r="C31" s="6">
        <v>1</v>
      </c>
      <c r="D31" s="6">
        <v>1</v>
      </c>
      <c r="E31" s="6">
        <v>1</v>
      </c>
      <c r="F31" s="6">
        <v>1</v>
      </c>
      <c r="G31" s="6">
        <v>1</v>
      </c>
      <c r="H31" s="6">
        <v>1</v>
      </c>
      <c r="I31" s="6">
        <v>1</v>
      </c>
      <c r="J31" s="6" cm="1">
        <f t="array" ref="J31">INDEX(A31:I31,1,VLOOKUP($L$3,$M$225:$O$239,$O$224,))</f>
        <v>1</v>
      </c>
      <c r="K31" s="4"/>
      <c r="L31" s="360"/>
      <c r="M31" s="311"/>
      <c r="N31" s="332" t="s">
        <v>110</v>
      </c>
      <c r="O31" s="333"/>
      <c r="P31" s="27">
        <v>1</v>
      </c>
      <c r="Q31" s="218" t="s">
        <v>111</v>
      </c>
      <c r="R31" s="39"/>
      <c r="S31" s="40"/>
      <c r="T31" s="144"/>
      <c r="U31" s="100"/>
      <c r="V31" s="100"/>
      <c r="W31" s="100"/>
      <c r="X31" s="100"/>
      <c r="Y31" s="100"/>
      <c r="Z31" s="63"/>
      <c r="AA31" s="66"/>
      <c r="AB31" s="17"/>
      <c r="AC31" s="355"/>
      <c r="AD31" s="102"/>
      <c r="AE31" s="107"/>
      <c r="AF31" s="107"/>
      <c r="AH31" s="91"/>
      <c r="AI31" s="86"/>
      <c r="AJ31" s="91"/>
      <c r="AK31" s="91"/>
      <c r="AL31" s="91"/>
      <c r="AM31" s="91"/>
      <c r="AN31" s="91"/>
      <c r="AO31" s="91"/>
      <c r="AP31" s="91"/>
    </row>
    <row r="32" spans="1:52" s="6" customFormat="1" ht="29.25" customHeight="1">
      <c r="A32" s="7">
        <v>1</v>
      </c>
      <c r="B32" s="6">
        <v>1</v>
      </c>
      <c r="C32" s="6">
        <v>1</v>
      </c>
      <c r="D32" s="6">
        <v>1</v>
      </c>
      <c r="E32" s="6">
        <v>1</v>
      </c>
      <c r="F32" s="6">
        <v>1</v>
      </c>
      <c r="G32" s="6">
        <v>1</v>
      </c>
      <c r="H32" s="6">
        <v>1</v>
      </c>
      <c r="I32" s="6">
        <v>1</v>
      </c>
      <c r="J32" s="6" cm="1">
        <f t="array" ref="J32">INDEX(A32:I32,1,VLOOKUP($L$3,$M$225:$O$239,$O$224,))</f>
        <v>1</v>
      </c>
      <c r="K32" s="4"/>
      <c r="L32" s="360"/>
      <c r="M32" s="311"/>
      <c r="N32" s="336"/>
      <c r="O32" s="337"/>
      <c r="P32" s="27"/>
      <c r="Q32" s="218" t="s">
        <v>112</v>
      </c>
      <c r="R32" s="39"/>
      <c r="S32" s="40"/>
      <c r="T32" s="101"/>
      <c r="U32" s="66"/>
      <c r="V32" s="66"/>
      <c r="W32" s="66"/>
      <c r="X32" s="66"/>
      <c r="Y32" s="66"/>
      <c r="Z32" s="63"/>
      <c r="AA32" s="66"/>
      <c r="AB32" s="17"/>
      <c r="AC32" s="355"/>
      <c r="AD32" s="102"/>
      <c r="AE32" s="107"/>
      <c r="AF32" s="107"/>
      <c r="AH32" s="91"/>
      <c r="AI32" s="86"/>
      <c r="AJ32" s="91"/>
      <c r="AK32" s="91"/>
      <c r="AL32" s="91"/>
      <c r="AM32" s="91"/>
      <c r="AN32" s="91"/>
      <c r="AO32" s="91"/>
      <c r="AP32" s="91"/>
    </row>
    <row r="33" spans="1:46" s="6" customFormat="1" ht="29.25" customHeight="1">
      <c r="A33" s="7">
        <v>1</v>
      </c>
      <c r="C33" s="6">
        <v>1</v>
      </c>
      <c r="D33" s="6">
        <v>1</v>
      </c>
      <c r="E33" s="7"/>
      <c r="F33" s="6">
        <v>1</v>
      </c>
      <c r="G33" s="6">
        <v>1</v>
      </c>
      <c r="H33" s="7"/>
      <c r="I33" s="7"/>
      <c r="J33" s="6" cm="1">
        <f t="array" ref="J33">INDEX(A33:I33,1,VLOOKUP($L$3,$M$225:$O$239,$O$224,))</f>
        <v>1</v>
      </c>
      <c r="K33" s="4"/>
      <c r="L33" s="361"/>
      <c r="M33" s="312"/>
      <c r="N33" s="320" t="s">
        <v>113</v>
      </c>
      <c r="O33" s="321"/>
      <c r="P33" s="27">
        <v>1</v>
      </c>
      <c r="Q33" s="218" t="s">
        <v>114</v>
      </c>
      <c r="R33" s="39"/>
      <c r="S33" s="40"/>
      <c r="T33" s="65"/>
      <c r="U33" s="66"/>
      <c r="V33" s="66"/>
      <c r="W33" s="66"/>
      <c r="X33" s="66"/>
      <c r="Y33" s="66"/>
      <c r="Z33" s="63"/>
      <c r="AA33" s="66"/>
      <c r="AB33" s="17"/>
      <c r="AC33" s="356"/>
      <c r="AD33" s="103"/>
      <c r="AE33" s="108"/>
      <c r="AF33" s="108"/>
      <c r="AH33" s="38"/>
      <c r="AI33" s="89"/>
      <c r="AJ33" s="38"/>
      <c r="AK33" s="38"/>
      <c r="AL33" s="38"/>
      <c r="AM33" s="38"/>
      <c r="AN33" s="38"/>
      <c r="AO33" s="38"/>
      <c r="AP33" s="38"/>
    </row>
    <row r="34" spans="1:46" s="6" customFormat="1" ht="3.75" customHeight="1">
      <c r="A34" s="7">
        <v>1</v>
      </c>
      <c r="B34" s="6">
        <v>1</v>
      </c>
      <c r="C34" s="6">
        <v>1</v>
      </c>
      <c r="D34" s="6">
        <v>1</v>
      </c>
      <c r="E34" s="6">
        <v>1</v>
      </c>
      <c r="F34" s="6">
        <v>1</v>
      </c>
      <c r="G34" s="6">
        <v>1</v>
      </c>
      <c r="H34" s="6">
        <v>1</v>
      </c>
      <c r="I34" s="6">
        <v>1</v>
      </c>
      <c r="J34" s="6" cm="1">
        <f t="array" ref="J34">INDEX(A34:I34,1,VLOOKUP($L$3,$M$225:$O$239,$O$224,))</f>
        <v>1</v>
      </c>
      <c r="K34" s="4"/>
      <c r="L34" s="61"/>
      <c r="M34" s="36"/>
      <c r="N34" s="30"/>
      <c r="O34" s="30"/>
      <c r="P34" s="23"/>
      <c r="Q34" s="25"/>
      <c r="R34" s="23"/>
      <c r="S34" s="23"/>
      <c r="T34" s="67"/>
      <c r="U34" s="66"/>
      <c r="V34" s="66"/>
      <c r="W34" s="66"/>
      <c r="X34" s="66"/>
      <c r="Y34" s="66"/>
      <c r="Z34" s="63"/>
      <c r="AA34" s="64"/>
      <c r="AB34" s="146"/>
      <c r="AC34" s="37"/>
      <c r="AD34" s="121"/>
      <c r="AE34" s="109"/>
      <c r="AF34" s="109"/>
      <c r="AH34" s="86"/>
      <c r="AI34" s="86"/>
      <c r="AJ34" s="91"/>
      <c r="AK34" s="91"/>
      <c r="AL34" s="91"/>
      <c r="AM34" s="91"/>
      <c r="AN34" s="91"/>
      <c r="AO34" s="91"/>
      <c r="AP34" s="91"/>
    </row>
    <row r="35" spans="1:46" s="6" customFormat="1" ht="29.25" customHeight="1">
      <c r="A35" s="7">
        <v>1</v>
      </c>
      <c r="C35" s="7"/>
      <c r="D35" s="6">
        <v>1</v>
      </c>
      <c r="E35" s="7"/>
      <c r="F35" s="7"/>
      <c r="G35" s="6">
        <v>1</v>
      </c>
      <c r="H35" s="7"/>
      <c r="I35" s="7"/>
      <c r="J35" s="6" cm="1">
        <f t="array" ref="J35">INDEX(A35:I35,1,VLOOKUP($L$3,$M$225:$O$239,$O$224,))</f>
        <v>1</v>
      </c>
      <c r="K35" s="4"/>
      <c r="L35" s="359" t="s">
        <v>72</v>
      </c>
      <c r="M35" s="331" t="s">
        <v>115</v>
      </c>
      <c r="N35" s="320" t="s">
        <v>74</v>
      </c>
      <c r="O35" s="321"/>
      <c r="P35" s="322" t="s">
        <v>263</v>
      </c>
      <c r="Q35" s="323"/>
      <c r="R35" s="39"/>
      <c r="S35" s="40"/>
      <c r="T35" s="96" t="s">
        <v>75</v>
      </c>
      <c r="U35" s="98"/>
      <c r="V35" s="66"/>
      <c r="W35" s="66"/>
      <c r="X35" s="66"/>
      <c r="Y35" s="66"/>
      <c r="Z35" s="63"/>
      <c r="AA35" s="66"/>
      <c r="AB35" s="145"/>
      <c r="AC35" s="354" t="s">
        <v>116</v>
      </c>
      <c r="AD35" s="119" cm="1">
        <f t="array" ref="AD35">INDEX($AH35:$AP35,1,VLOOKUP($L$3,$M$225:$O$239,3,))</f>
        <v>5</v>
      </c>
      <c r="AE35" s="106" t="str">
        <f>IFERROR(IF(SUM($R35:$R40)=0,"",IF(U35=1,$U37*$AD35,0)),"-")</f>
        <v/>
      </c>
      <c r="AF35" s="106" t="str">
        <f>IFERROR(IF(SUM($R35:$R40)=0,"",IF($AF$15="","",$AE35)),"-")</f>
        <v/>
      </c>
      <c r="AH35" s="136"/>
      <c r="AI35" s="136" t="s">
        <v>77</v>
      </c>
      <c r="AJ35" s="165" t="s">
        <v>77</v>
      </c>
      <c r="AK35" s="165">
        <v>5</v>
      </c>
      <c r="AL35" s="165" t="s">
        <v>77</v>
      </c>
      <c r="AM35" s="165" t="s">
        <v>77</v>
      </c>
      <c r="AN35" s="165">
        <v>5</v>
      </c>
      <c r="AO35" s="165" t="s">
        <v>77</v>
      </c>
      <c r="AP35" s="165" t="s">
        <v>77</v>
      </c>
    </row>
    <row r="36" spans="1:46" s="6" customFormat="1" ht="29.25" customHeight="1">
      <c r="A36" s="7">
        <v>1</v>
      </c>
      <c r="C36" s="7"/>
      <c r="D36" s="6">
        <v>1</v>
      </c>
      <c r="E36" s="7"/>
      <c r="F36" s="7"/>
      <c r="G36" s="6">
        <v>1</v>
      </c>
      <c r="H36" s="7"/>
      <c r="I36" s="7"/>
      <c r="J36" s="6" cm="1">
        <f t="array" ref="J36">INDEX(A36:I36,1,VLOOKUP($L$3,$M$225:$O$239,$O$224,))</f>
        <v>1</v>
      </c>
      <c r="K36" s="4"/>
      <c r="L36" s="360"/>
      <c r="M36" s="331"/>
      <c r="N36" s="320" t="s">
        <v>78</v>
      </c>
      <c r="O36" s="321"/>
      <c r="P36" s="322">
        <v>9999999999</v>
      </c>
      <c r="Q36" s="323"/>
      <c r="R36" s="39"/>
      <c r="S36" s="40"/>
      <c r="T36" s="65"/>
      <c r="U36" s="66"/>
      <c r="V36" s="66"/>
      <c r="W36" s="66"/>
      <c r="X36" s="66"/>
      <c r="Y36" s="66"/>
      <c r="Z36" s="63"/>
      <c r="AA36" s="66"/>
      <c r="AB36" s="145"/>
      <c r="AC36" s="355"/>
      <c r="AD36" s="206" t="str" cm="1">
        <f t="array" ref="AD36">IF($AF$15="","","("&amp;INDEX($AH36:$AP36,1,VLOOKUP($L$3,$M$225:$O$239,3,))&amp;")")</f>
        <v/>
      </c>
      <c r="AE36" s="107"/>
      <c r="AF36" s="107"/>
      <c r="AH36" s="136"/>
      <c r="AI36" s="136" t="s">
        <v>77</v>
      </c>
      <c r="AJ36" s="165" t="s">
        <v>77</v>
      </c>
      <c r="AK36" s="165">
        <v>5</v>
      </c>
      <c r="AL36" s="165" t="s">
        <v>77</v>
      </c>
      <c r="AM36" s="165" t="s">
        <v>77</v>
      </c>
      <c r="AN36" s="165" t="s">
        <v>77</v>
      </c>
      <c r="AO36" s="165" t="s">
        <v>77</v>
      </c>
      <c r="AP36" s="165" t="s">
        <v>77</v>
      </c>
    </row>
    <row r="37" spans="1:46" s="6" customFormat="1" ht="29.25" customHeight="1">
      <c r="A37" s="7">
        <v>1</v>
      </c>
      <c r="C37" s="7"/>
      <c r="D37" s="6">
        <v>1</v>
      </c>
      <c r="E37" s="7"/>
      <c r="F37" s="7"/>
      <c r="G37" s="6">
        <v>1</v>
      </c>
      <c r="H37" s="7"/>
      <c r="I37" s="7"/>
      <c r="J37" s="6" cm="1">
        <f t="array" ref="J37">INDEX(A37:I37,1,VLOOKUP($L$3,$M$225:$O$239,$O$224,))</f>
        <v>1</v>
      </c>
      <c r="K37" s="4"/>
      <c r="L37" s="360"/>
      <c r="M37" s="331"/>
      <c r="N37" s="320" t="s">
        <v>79</v>
      </c>
      <c r="O37" s="321"/>
      <c r="P37" s="324">
        <v>45017</v>
      </c>
      <c r="Q37" s="325"/>
      <c r="R37" s="39"/>
      <c r="S37" s="39"/>
      <c r="T37" s="97">
        <f>DATE($Q$3-AS37+1,4,1)</f>
        <v>39904</v>
      </c>
      <c r="U37" s="84" t="str">
        <f>IF($R37="","",IF($P37&gt;=T37,1,"-"))</f>
        <v/>
      </c>
      <c r="V37" s="181"/>
      <c r="W37" s="182"/>
      <c r="X37" s="182"/>
      <c r="Y37" s="182"/>
      <c r="Z37" s="63"/>
      <c r="AA37" s="66"/>
      <c r="AB37" s="17"/>
      <c r="AC37" s="355"/>
      <c r="AD37" s="102"/>
      <c r="AE37" s="107"/>
      <c r="AF37" s="107"/>
      <c r="AH37" s="86"/>
      <c r="AI37" s="86"/>
      <c r="AJ37" s="18"/>
      <c r="AK37" s="91"/>
      <c r="AL37" s="91"/>
      <c r="AM37" s="91"/>
      <c r="AN37" s="91"/>
      <c r="AO37" s="91"/>
      <c r="AP37" s="91"/>
      <c r="AR37" s="6" t="s">
        <v>80</v>
      </c>
      <c r="AS37" s="6">
        <f>AS$18</f>
        <v>16</v>
      </c>
      <c r="AT37" s="6" t="s">
        <v>81</v>
      </c>
    </row>
    <row r="38" spans="1:46" s="6" customFormat="1" ht="29.25" customHeight="1">
      <c r="A38" s="7">
        <v>1</v>
      </c>
      <c r="C38" s="7"/>
      <c r="D38" s="6">
        <v>1</v>
      </c>
      <c r="E38" s="7"/>
      <c r="F38" s="7"/>
      <c r="G38" s="6">
        <v>1</v>
      </c>
      <c r="H38" s="7"/>
      <c r="I38" s="7"/>
      <c r="J38" s="6" cm="1">
        <f t="array" ref="J38">INDEX(A38:I38,1,VLOOKUP($L$3,$M$225:$O$239,$O$224,))</f>
        <v>1</v>
      </c>
      <c r="K38" s="4"/>
      <c r="L38" s="360"/>
      <c r="M38" s="331"/>
      <c r="N38" s="320" t="s">
        <v>117</v>
      </c>
      <c r="O38" s="321"/>
      <c r="P38" s="322" t="s">
        <v>266</v>
      </c>
      <c r="Q38" s="323"/>
      <c r="R38" s="41"/>
      <c r="S38" s="42"/>
      <c r="T38" s="65"/>
      <c r="U38" s="66"/>
      <c r="V38" s="66"/>
      <c r="W38" s="66"/>
      <c r="X38" s="66"/>
      <c r="Y38" s="66"/>
      <c r="Z38" s="63"/>
      <c r="AA38" s="66"/>
      <c r="AB38" s="145"/>
      <c r="AC38" s="355"/>
      <c r="AD38" s="102"/>
      <c r="AE38" s="107"/>
      <c r="AF38" s="107"/>
      <c r="AH38" s="86"/>
      <c r="AI38" s="86"/>
      <c r="AJ38" s="18"/>
      <c r="AK38" s="91"/>
      <c r="AL38" s="91"/>
      <c r="AM38" s="91"/>
      <c r="AN38" s="91"/>
      <c r="AO38" s="91"/>
      <c r="AP38" s="91"/>
    </row>
    <row r="39" spans="1:46" s="6" customFormat="1" ht="29.25" customHeight="1">
      <c r="A39" s="7">
        <v>1</v>
      </c>
      <c r="C39" s="7"/>
      <c r="D39" s="6">
        <v>1</v>
      </c>
      <c r="E39" s="7"/>
      <c r="F39" s="7"/>
      <c r="G39" s="6">
        <v>1</v>
      </c>
      <c r="H39" s="7"/>
      <c r="I39" s="7"/>
      <c r="J39" s="6" cm="1">
        <f t="array" ref="J39">INDEX(A39:I39,1,VLOOKUP($L$3,$M$225:$O$239,$O$224,))</f>
        <v>1</v>
      </c>
      <c r="K39" s="4"/>
      <c r="L39" s="360"/>
      <c r="M39" s="331"/>
      <c r="N39" s="320" t="s">
        <v>118</v>
      </c>
      <c r="O39" s="321"/>
      <c r="P39" s="322" t="s">
        <v>267</v>
      </c>
      <c r="Q39" s="323"/>
      <c r="R39" s="41"/>
      <c r="S39" s="41"/>
      <c r="T39" s="65"/>
      <c r="U39" s="66"/>
      <c r="V39" s="66"/>
      <c r="W39" s="66"/>
      <c r="X39" s="66"/>
      <c r="Y39" s="66"/>
      <c r="Z39" s="63"/>
      <c r="AA39" s="66"/>
      <c r="AB39" s="145"/>
      <c r="AC39" s="355"/>
      <c r="AD39" s="122"/>
      <c r="AE39" s="107"/>
      <c r="AF39" s="107"/>
      <c r="AH39" s="86"/>
      <c r="AI39" s="86"/>
      <c r="AJ39" s="18"/>
      <c r="AK39" s="91"/>
      <c r="AL39" s="91"/>
      <c r="AM39" s="91"/>
      <c r="AN39" s="91"/>
      <c r="AO39" s="91"/>
      <c r="AP39" s="91"/>
    </row>
    <row r="40" spans="1:46" s="6" customFormat="1" ht="29.25" customHeight="1">
      <c r="A40" s="7">
        <v>1</v>
      </c>
      <c r="C40" s="7"/>
      <c r="D40" s="6">
        <v>1</v>
      </c>
      <c r="E40" s="7"/>
      <c r="F40" s="7"/>
      <c r="G40" s="6">
        <v>1</v>
      </c>
      <c r="H40" s="7"/>
      <c r="I40" s="7"/>
      <c r="J40" s="6" cm="1">
        <f t="array" ref="J40">INDEX(A40:I40,1,VLOOKUP($L$3,$M$225:$O$239,$O$224,))</f>
        <v>1</v>
      </c>
      <c r="K40" s="4"/>
      <c r="L40" s="360"/>
      <c r="M40" s="331"/>
      <c r="N40" s="320" t="s">
        <v>119</v>
      </c>
      <c r="O40" s="321"/>
      <c r="P40" s="133"/>
      <c r="Q40" s="220"/>
      <c r="R40" s="41"/>
      <c r="S40" s="42"/>
      <c r="T40" s="65"/>
      <c r="U40" s="66"/>
      <c r="V40" s="66"/>
      <c r="W40" s="66"/>
      <c r="X40" s="66"/>
      <c r="Y40" s="66"/>
      <c r="Z40" s="63"/>
      <c r="AA40" s="66"/>
      <c r="AB40" s="145"/>
      <c r="AC40" s="355"/>
      <c r="AD40" s="122"/>
      <c r="AE40" s="107"/>
      <c r="AF40" s="107"/>
      <c r="AH40" s="86"/>
      <c r="AI40" s="86"/>
      <c r="AJ40" s="18"/>
      <c r="AK40" s="91"/>
      <c r="AL40" s="91"/>
      <c r="AM40" s="91"/>
      <c r="AN40" s="91"/>
      <c r="AO40" s="91"/>
      <c r="AP40" s="91"/>
    </row>
    <row r="41" spans="1:46" s="6" customFormat="1" ht="29.25" customHeight="1">
      <c r="A41" s="7">
        <v>1</v>
      </c>
      <c r="C41" s="7"/>
      <c r="D41" s="6">
        <v>1</v>
      </c>
      <c r="E41" s="7"/>
      <c r="F41" s="7"/>
      <c r="G41" s="6">
        <v>1</v>
      </c>
      <c r="H41" s="7"/>
      <c r="I41" s="7"/>
      <c r="J41" s="6" cm="1">
        <f t="array" ref="J41">INDEX(A41:I41,1,VLOOKUP($L$3,$M$225:$O$239,$O$224,))</f>
        <v>1</v>
      </c>
      <c r="K41" s="4"/>
      <c r="L41" s="360"/>
      <c r="M41" s="331"/>
      <c r="N41" s="332" t="s">
        <v>110</v>
      </c>
      <c r="O41" s="333"/>
      <c r="P41" s="27">
        <v>1</v>
      </c>
      <c r="Q41" s="218" t="s">
        <v>111</v>
      </c>
      <c r="R41" s="39"/>
      <c r="S41" s="40"/>
      <c r="T41" s="65"/>
      <c r="U41" s="66"/>
      <c r="V41" s="66"/>
      <c r="W41" s="66"/>
      <c r="X41" s="66"/>
      <c r="Y41" s="66"/>
      <c r="Z41" s="63"/>
      <c r="AA41" s="66"/>
      <c r="AB41" s="17"/>
      <c r="AC41" s="355"/>
      <c r="AD41" s="102"/>
      <c r="AE41" s="107"/>
      <c r="AF41" s="107"/>
      <c r="AH41" s="86"/>
      <c r="AI41" s="86"/>
      <c r="AJ41" s="18"/>
      <c r="AK41" s="91"/>
      <c r="AL41" s="91"/>
      <c r="AM41" s="91"/>
      <c r="AN41" s="91"/>
      <c r="AO41" s="91"/>
      <c r="AP41" s="91"/>
    </row>
    <row r="42" spans="1:46" s="6" customFormat="1" ht="29.25" customHeight="1">
      <c r="A42" s="7">
        <v>1</v>
      </c>
      <c r="C42" s="7"/>
      <c r="D42" s="6">
        <v>1</v>
      </c>
      <c r="E42" s="7"/>
      <c r="F42" s="7"/>
      <c r="G42" s="6">
        <v>1</v>
      </c>
      <c r="H42" s="7"/>
      <c r="I42" s="7"/>
      <c r="J42" s="6" cm="1">
        <f t="array" ref="J42">INDEX(A42:I42,1,VLOOKUP($L$3,$M$225:$O$239,$O$224,))</f>
        <v>1</v>
      </c>
      <c r="K42" s="4"/>
      <c r="L42" s="361"/>
      <c r="M42" s="331"/>
      <c r="N42" s="336"/>
      <c r="O42" s="337"/>
      <c r="P42" s="27">
        <v>1</v>
      </c>
      <c r="Q42" s="218" t="s">
        <v>112</v>
      </c>
      <c r="R42" s="39"/>
      <c r="S42" s="40"/>
      <c r="T42" s="65"/>
      <c r="U42" s="66"/>
      <c r="V42" s="66"/>
      <c r="W42" s="66"/>
      <c r="X42" s="66"/>
      <c r="Y42" s="66"/>
      <c r="Z42" s="63"/>
      <c r="AA42" s="66"/>
      <c r="AB42" s="17"/>
      <c r="AC42" s="356"/>
      <c r="AD42" s="103"/>
      <c r="AE42" s="108"/>
      <c r="AF42" s="108"/>
      <c r="AH42" s="89"/>
      <c r="AI42" s="89"/>
      <c r="AJ42" s="19"/>
      <c r="AK42" s="38"/>
      <c r="AL42" s="38"/>
      <c r="AM42" s="38"/>
      <c r="AN42" s="38"/>
      <c r="AO42" s="38"/>
      <c r="AP42" s="38"/>
    </row>
    <row r="43" spans="1:46" s="6" customFormat="1" ht="3.75" customHeight="1">
      <c r="A43" s="7">
        <v>1</v>
      </c>
      <c r="C43" s="7"/>
      <c r="D43" s="6">
        <v>1</v>
      </c>
      <c r="E43" s="7"/>
      <c r="F43" s="7"/>
      <c r="G43" s="6">
        <v>1</v>
      </c>
      <c r="H43" s="7"/>
      <c r="I43" s="7"/>
      <c r="J43" s="6" cm="1">
        <f t="array" ref="J43">INDEX(A43:I43,1,VLOOKUP($L$3,$M$225:$O$239,$O$224,))</f>
        <v>1</v>
      </c>
      <c r="K43" s="4"/>
      <c r="L43" s="61"/>
      <c r="M43" s="36"/>
      <c r="N43" s="30"/>
      <c r="O43" s="30"/>
      <c r="P43" s="23"/>
      <c r="Q43" s="25"/>
      <c r="R43" s="23"/>
      <c r="S43" s="23"/>
      <c r="T43" s="67"/>
      <c r="U43" s="66"/>
      <c r="V43" s="66"/>
      <c r="W43" s="66"/>
      <c r="X43" s="66"/>
      <c r="Y43" s="66"/>
      <c r="Z43" s="63"/>
      <c r="AA43" s="64"/>
      <c r="AB43" s="146"/>
      <c r="AC43" s="37"/>
      <c r="AD43" s="121"/>
      <c r="AE43" s="109"/>
      <c r="AF43" s="109"/>
      <c r="AH43" s="86"/>
      <c r="AI43" s="86"/>
      <c r="AJ43" s="18"/>
      <c r="AK43" s="91"/>
      <c r="AL43" s="91"/>
      <c r="AM43" s="91"/>
      <c r="AN43" s="91"/>
      <c r="AO43" s="91"/>
      <c r="AP43" s="91"/>
    </row>
    <row r="44" spans="1:46" s="7" customFormat="1" ht="29.25" customHeight="1">
      <c r="A44" s="7">
        <v>1</v>
      </c>
      <c r="E44" s="6">
        <v>1</v>
      </c>
      <c r="F44" s="6">
        <v>1</v>
      </c>
      <c r="G44" s="6">
        <v>1</v>
      </c>
      <c r="H44" s="6"/>
      <c r="I44" s="6"/>
      <c r="J44" s="6" cm="1">
        <f t="array" ref="J44">INDEX(A44:I44,1,VLOOKUP($L$3,$M$225:$O$239,$O$224,))</f>
        <v>1</v>
      </c>
      <c r="K44" s="4"/>
      <c r="L44" s="345" t="s">
        <v>72</v>
      </c>
      <c r="M44" s="331" t="s">
        <v>121</v>
      </c>
      <c r="N44" s="313" t="s">
        <v>122</v>
      </c>
      <c r="O44" s="314"/>
      <c r="P44" s="29">
        <v>1</v>
      </c>
      <c r="Q44" s="218" t="s">
        <v>123</v>
      </c>
      <c r="R44" s="48"/>
      <c r="S44" s="49"/>
      <c r="T44" s="170" t="s">
        <v>124</v>
      </c>
      <c r="U44" s="135" t="str">
        <f>IF(SUM($R44:$R47)=0,"",SUM($R44:$R46))</f>
        <v/>
      </c>
      <c r="AB44" s="153"/>
      <c r="AC44" s="309" t="s">
        <v>125</v>
      </c>
      <c r="AD44" s="119" cm="1">
        <f t="array" ref="AD44">INDEX($AH44:$AP44,1,VLOOKUP($L$3,$M$225:$O$239,3,))</f>
        <v>5</v>
      </c>
      <c r="AE44" s="169" t="str">
        <f>IFERROR(IF(SUM($R44:$R47)=0,"",IF($U44&gt;0,$AD44,0)),"-")</f>
        <v/>
      </c>
      <c r="AF44" s="117"/>
      <c r="AH44" s="165"/>
      <c r="AI44" s="165" t="s">
        <v>77</v>
      </c>
      <c r="AJ44" s="165" t="s">
        <v>77</v>
      </c>
      <c r="AK44" s="165" t="s">
        <v>77</v>
      </c>
      <c r="AL44" s="165" t="s">
        <v>77</v>
      </c>
      <c r="AM44" s="165">
        <v>5</v>
      </c>
      <c r="AN44" s="165">
        <v>5</v>
      </c>
      <c r="AO44" s="165" t="s">
        <v>77</v>
      </c>
      <c r="AP44" s="165" t="s">
        <v>77</v>
      </c>
    </row>
    <row r="45" spans="1:46" s="7" customFormat="1" ht="29.25" customHeight="1">
      <c r="A45" s="7">
        <v>1</v>
      </c>
      <c r="E45" s="6">
        <v>1</v>
      </c>
      <c r="F45" s="6">
        <v>1</v>
      </c>
      <c r="G45" s="6">
        <v>1</v>
      </c>
      <c r="J45" s="6" cm="1">
        <f t="array" ref="J45">INDEX(A45:I45,1,VLOOKUP($L$3,$M$225:$O$239,$O$224,))</f>
        <v>1</v>
      </c>
      <c r="K45" s="4"/>
      <c r="L45" s="345"/>
      <c r="M45" s="331"/>
      <c r="N45" s="315"/>
      <c r="O45" s="316"/>
      <c r="P45" s="79">
        <v>1</v>
      </c>
      <c r="Q45" s="223" t="s">
        <v>126</v>
      </c>
      <c r="R45" s="50"/>
      <c r="S45" s="51"/>
      <c r="T45" s="65"/>
      <c r="U45" s="62"/>
      <c r="V45" s="62"/>
      <c r="W45" s="62"/>
      <c r="X45" s="62"/>
      <c r="Y45" s="62"/>
      <c r="Z45" s="63"/>
      <c r="AA45" s="69"/>
      <c r="AB45" s="150"/>
      <c r="AC45" s="309"/>
      <c r="AD45" s="125"/>
      <c r="AE45" s="112"/>
      <c r="AF45" s="112"/>
      <c r="AH45" s="165"/>
      <c r="AI45" s="165"/>
      <c r="AJ45" s="165"/>
      <c r="AK45" s="165"/>
      <c r="AL45" s="165"/>
      <c r="AM45" s="165"/>
      <c r="AN45" s="165"/>
      <c r="AO45" s="165"/>
      <c r="AP45" s="165"/>
    </row>
    <row r="46" spans="1:46" s="7" customFormat="1" ht="29.25" customHeight="1">
      <c r="A46" s="7">
        <v>1</v>
      </c>
      <c r="E46" s="6">
        <v>1</v>
      </c>
      <c r="F46" s="6">
        <v>1</v>
      </c>
      <c r="G46" s="6">
        <v>1</v>
      </c>
      <c r="J46" s="6" cm="1">
        <f t="array" ref="J46">INDEX(A46:I46,1,VLOOKUP($L$3,$M$225:$O$239,$O$224,))</f>
        <v>1</v>
      </c>
      <c r="K46" s="4"/>
      <c r="L46" s="345"/>
      <c r="M46" s="331"/>
      <c r="N46" s="315"/>
      <c r="O46" s="316"/>
      <c r="P46" s="79"/>
      <c r="Q46" s="223" t="s">
        <v>127</v>
      </c>
      <c r="R46" s="50"/>
      <c r="S46" s="51"/>
      <c r="T46" s="65"/>
      <c r="U46" s="62"/>
      <c r="V46" s="62"/>
      <c r="W46" s="62"/>
      <c r="X46" s="62"/>
      <c r="Y46" s="62"/>
      <c r="Z46" s="63"/>
      <c r="AA46" s="69"/>
      <c r="AB46" s="150"/>
      <c r="AC46" s="309"/>
      <c r="AD46" s="125"/>
      <c r="AE46" s="112"/>
      <c r="AF46" s="112"/>
      <c r="AH46" s="80"/>
      <c r="AI46" s="80"/>
      <c r="AJ46" s="18"/>
      <c r="AK46" s="18"/>
      <c r="AL46" s="18"/>
      <c r="AM46" s="18"/>
      <c r="AN46" s="18"/>
      <c r="AO46" s="18"/>
      <c r="AP46" s="18"/>
    </row>
    <row r="47" spans="1:46" s="7" customFormat="1" ht="29.25" customHeight="1">
      <c r="A47" s="7">
        <v>1</v>
      </c>
      <c r="E47" s="6">
        <v>1</v>
      </c>
      <c r="F47" s="6">
        <v>1</v>
      </c>
      <c r="G47" s="6">
        <v>1</v>
      </c>
      <c r="J47" s="6" cm="1">
        <f t="array" ref="J47">INDEX(A47:I47,1,VLOOKUP($L$3,$M$225:$O$239,$O$224,))</f>
        <v>1</v>
      </c>
      <c r="K47" s="4"/>
      <c r="L47" s="345"/>
      <c r="M47" s="331"/>
      <c r="N47" s="317"/>
      <c r="O47" s="318"/>
      <c r="P47" s="79"/>
      <c r="Q47" s="222" t="s">
        <v>128</v>
      </c>
      <c r="R47" s="50"/>
      <c r="S47" s="51"/>
      <c r="T47" s="65"/>
      <c r="U47" s="62"/>
      <c r="V47" s="62"/>
      <c r="W47" s="62"/>
      <c r="X47" s="62"/>
      <c r="Y47" s="62"/>
      <c r="Z47" s="63"/>
      <c r="AA47" s="69"/>
      <c r="AB47" s="150"/>
      <c r="AC47" s="309"/>
      <c r="AD47" s="125"/>
      <c r="AE47" s="112"/>
      <c r="AF47" s="112"/>
      <c r="AH47" s="80"/>
      <c r="AI47" s="80"/>
      <c r="AJ47" s="18"/>
      <c r="AK47" s="18"/>
      <c r="AL47" s="18"/>
      <c r="AM47" s="18"/>
      <c r="AN47" s="18"/>
      <c r="AO47" s="18"/>
      <c r="AP47" s="18"/>
    </row>
    <row r="48" spans="1:46" s="7" customFormat="1" ht="29.25" customHeight="1">
      <c r="A48" s="7">
        <v>1</v>
      </c>
      <c r="E48" s="6">
        <v>1</v>
      </c>
      <c r="F48" s="6">
        <v>1</v>
      </c>
      <c r="G48" s="6">
        <v>1</v>
      </c>
      <c r="J48" s="6" cm="1">
        <f t="array" ref="J48">INDEX(A48:I48,1,VLOOKUP($L$3,$M$225:$O$239,$O$224,))</f>
        <v>1</v>
      </c>
      <c r="K48" s="4"/>
      <c r="L48" s="345"/>
      <c r="M48" s="331"/>
      <c r="N48" s="346" t="s">
        <v>129</v>
      </c>
      <c r="O48" s="369"/>
      <c r="P48" s="34">
        <v>1</v>
      </c>
      <c r="Q48" s="226" t="s">
        <v>130</v>
      </c>
      <c r="R48" s="52"/>
      <c r="S48" s="53"/>
      <c r="T48" s="73"/>
      <c r="U48" s="62"/>
      <c r="V48" s="62"/>
      <c r="W48" s="62"/>
      <c r="X48" s="62"/>
      <c r="Y48" s="62"/>
      <c r="Z48" s="63"/>
      <c r="AA48" s="33"/>
      <c r="AB48" s="151"/>
      <c r="AC48" s="309"/>
      <c r="AD48" s="125"/>
      <c r="AE48" s="112"/>
      <c r="AF48" s="113"/>
      <c r="AH48" s="90"/>
      <c r="AI48" s="90"/>
      <c r="AJ48" s="19"/>
      <c r="AK48" s="19"/>
      <c r="AL48" s="19"/>
      <c r="AM48" s="19"/>
      <c r="AN48" s="19"/>
      <c r="AO48" s="19"/>
      <c r="AP48" s="19"/>
    </row>
    <row r="49" spans="1:52" s="7" customFormat="1" ht="3.75" customHeight="1">
      <c r="A49" s="7">
        <v>1</v>
      </c>
      <c r="E49" s="6">
        <v>1</v>
      </c>
      <c r="F49" s="6">
        <v>1</v>
      </c>
      <c r="G49" s="6">
        <v>1</v>
      </c>
      <c r="J49" s="6" cm="1">
        <f t="array" ref="J49">INDEX(A49:I49,1,VLOOKUP($L$3,$M$225:$O$239,$O$224,))</f>
        <v>1</v>
      </c>
      <c r="K49" s="4"/>
      <c r="L49" s="4"/>
      <c r="M49" s="36"/>
      <c r="N49" s="32"/>
      <c r="O49" s="32"/>
      <c r="P49" s="24"/>
      <c r="Q49" s="28"/>
      <c r="R49" s="24"/>
      <c r="S49" s="24"/>
      <c r="T49" s="74"/>
      <c r="U49" s="62"/>
      <c r="V49" s="62"/>
      <c r="W49" s="62"/>
      <c r="X49" s="62"/>
      <c r="Y49" s="62"/>
      <c r="Z49" s="63"/>
      <c r="AA49" s="69"/>
      <c r="AB49" s="152"/>
      <c r="AC49" s="35" t="s">
        <v>131</v>
      </c>
      <c r="AD49" s="127"/>
      <c r="AE49" s="114"/>
      <c r="AF49" s="130"/>
      <c r="AH49" s="80"/>
      <c r="AI49" s="80"/>
      <c r="AJ49" s="18"/>
      <c r="AK49" s="18"/>
      <c r="AL49" s="18"/>
      <c r="AM49" s="18"/>
      <c r="AN49" s="18"/>
      <c r="AO49" s="18"/>
      <c r="AP49" s="18"/>
    </row>
    <row r="50" spans="1:52" s="7" customFormat="1" ht="29.25" customHeight="1">
      <c r="A50" s="7">
        <v>1</v>
      </c>
      <c r="B50" s="6"/>
      <c r="C50" s="6">
        <v>1</v>
      </c>
      <c r="D50" s="6">
        <v>1</v>
      </c>
      <c r="F50" s="6">
        <v>1</v>
      </c>
      <c r="G50" s="6">
        <v>1</v>
      </c>
      <c r="J50" s="6" cm="1">
        <f t="array" ref="J50">INDEX(A50:I50,1,VLOOKUP($L$3,$M$225:$O$239,$O$224,))</f>
        <v>1</v>
      </c>
      <c r="K50" s="4"/>
      <c r="L50" s="303" t="s">
        <v>132</v>
      </c>
      <c r="M50" s="310" t="s">
        <v>133</v>
      </c>
      <c r="N50" s="326" t="s">
        <v>134</v>
      </c>
      <c r="O50" s="327"/>
      <c r="P50" s="31"/>
      <c r="Q50" s="224" t="s">
        <v>135</v>
      </c>
      <c r="R50" s="43"/>
      <c r="S50" s="44"/>
      <c r="U50" s="176" t="str">
        <f>IF($R50=0,"",$AS50)</f>
        <v/>
      </c>
      <c r="V50" s="66"/>
      <c r="W50" s="66"/>
      <c r="X50" s="66"/>
      <c r="Y50" s="66"/>
      <c r="Z50" s="63"/>
      <c r="AA50" s="66"/>
      <c r="AB50" s="147"/>
      <c r="AC50" s="362" t="s">
        <v>136</v>
      </c>
      <c r="AD50" s="119" cm="1">
        <f t="array" ref="AD50">INDEX($AH50:$AP50,1,VLOOKUP($L$3,$M$225:$O$239,3,))</f>
        <v>5</v>
      </c>
      <c r="AE50" s="111" t="str">
        <f>IFERROR(IF(SUM($R50:$R53)=0,"",IF($U55=0,0,$V58*AD50)),"-")</f>
        <v/>
      </c>
      <c r="AF50" s="134"/>
      <c r="AH50" s="165"/>
      <c r="AI50" s="165" t="s">
        <v>77</v>
      </c>
      <c r="AJ50" s="165">
        <v>5</v>
      </c>
      <c r="AK50" s="165">
        <v>5</v>
      </c>
      <c r="AL50" s="165" t="s">
        <v>77</v>
      </c>
      <c r="AM50" s="165">
        <v>5</v>
      </c>
      <c r="AN50" s="165">
        <v>5</v>
      </c>
      <c r="AO50" s="165" t="s">
        <v>77</v>
      </c>
      <c r="AP50" s="165" t="s">
        <v>77</v>
      </c>
      <c r="AR50" s="7" t="s">
        <v>135</v>
      </c>
      <c r="AS50" s="184">
        <v>1</v>
      </c>
    </row>
    <row r="51" spans="1:52" s="7" customFormat="1" ht="29.25" customHeight="1">
      <c r="A51" s="7">
        <v>1</v>
      </c>
      <c r="B51" s="6"/>
      <c r="C51" s="6">
        <v>1</v>
      </c>
      <c r="D51" s="6">
        <v>1</v>
      </c>
      <c r="F51" s="6">
        <v>1</v>
      </c>
      <c r="G51" s="6">
        <v>1</v>
      </c>
      <c r="J51" s="6" cm="1">
        <f t="array" ref="J51">INDEX(A51:I51,1,VLOOKUP($L$3,$M$225:$O$239,$O$224,))</f>
        <v>1</v>
      </c>
      <c r="K51" s="4"/>
      <c r="L51" s="304"/>
      <c r="M51" s="311"/>
      <c r="N51" s="384"/>
      <c r="O51" s="385"/>
      <c r="P51" s="10">
        <v>1</v>
      </c>
      <c r="Q51" s="225" t="s">
        <v>137</v>
      </c>
      <c r="R51" s="44"/>
      <c r="S51" s="45"/>
      <c r="T51" s="65"/>
      <c r="U51" s="176" t="str">
        <f>IF($R51=0,"",$AS51)</f>
        <v/>
      </c>
      <c r="V51" s="66"/>
      <c r="W51" s="66"/>
      <c r="X51" s="66"/>
      <c r="Y51" s="66"/>
      <c r="Z51" s="63"/>
      <c r="AA51" s="66"/>
      <c r="AB51" s="148"/>
      <c r="AC51" s="363"/>
      <c r="AD51" s="123"/>
      <c r="AE51" s="112"/>
      <c r="AF51" s="112"/>
      <c r="AH51" s="165"/>
      <c r="AI51" s="165"/>
      <c r="AJ51" s="165"/>
      <c r="AK51" s="165"/>
      <c r="AL51" s="165"/>
      <c r="AM51" s="165"/>
      <c r="AN51" s="165"/>
      <c r="AO51" s="165"/>
      <c r="AP51" s="165"/>
      <c r="AR51" s="7" t="s">
        <v>137</v>
      </c>
      <c r="AS51" s="184">
        <v>1</v>
      </c>
    </row>
    <row r="52" spans="1:52" s="7" customFormat="1" ht="29.25" customHeight="1">
      <c r="A52" s="7">
        <v>1</v>
      </c>
      <c r="B52" s="6"/>
      <c r="C52" s="6">
        <v>1</v>
      </c>
      <c r="D52" s="6">
        <v>1</v>
      </c>
      <c r="F52" s="6">
        <v>1</v>
      </c>
      <c r="G52" s="6">
        <v>1</v>
      </c>
      <c r="J52" s="6" cm="1">
        <f t="array" ref="J52">INDEX(A52:I52,1,VLOOKUP($L$3,$M$225:$O$239,$O$224,))</f>
        <v>1</v>
      </c>
      <c r="K52" s="4"/>
      <c r="L52" s="304"/>
      <c r="M52" s="311"/>
      <c r="N52" s="384"/>
      <c r="O52" s="385"/>
      <c r="P52" s="10"/>
      <c r="Q52" s="225" t="s">
        <v>138</v>
      </c>
      <c r="R52" s="44"/>
      <c r="S52" s="45"/>
      <c r="T52" s="65"/>
      <c r="U52" s="176" t="str">
        <f>IF($R52=0,"",$AS52)</f>
        <v/>
      </c>
      <c r="V52" s="66"/>
      <c r="W52" s="66"/>
      <c r="X52" s="66"/>
      <c r="Y52" s="66"/>
      <c r="Z52" s="63"/>
      <c r="AA52" s="66"/>
      <c r="AB52" s="148"/>
      <c r="AC52" s="363"/>
      <c r="AD52" s="123"/>
      <c r="AE52" s="112"/>
      <c r="AF52" s="112"/>
      <c r="AH52" s="80"/>
      <c r="AI52" s="80"/>
      <c r="AJ52" s="18"/>
      <c r="AK52" s="18"/>
      <c r="AL52" s="18"/>
      <c r="AM52" s="18"/>
      <c r="AN52" s="18"/>
      <c r="AO52" s="18"/>
      <c r="AP52" s="18"/>
      <c r="AR52" s="7" t="s">
        <v>138</v>
      </c>
      <c r="AS52" s="184">
        <v>0.5</v>
      </c>
    </row>
    <row r="53" spans="1:52" s="7" customFormat="1" ht="29.25" customHeight="1">
      <c r="A53" s="7">
        <v>1</v>
      </c>
      <c r="B53" s="6"/>
      <c r="C53" s="6">
        <v>1</v>
      </c>
      <c r="D53" s="6">
        <v>1</v>
      </c>
      <c r="F53" s="6">
        <v>1</v>
      </c>
      <c r="G53" s="6">
        <v>1</v>
      </c>
      <c r="J53" s="6" cm="1">
        <f t="array" ref="J53">INDEX(A53:I53,1,VLOOKUP($L$3,$M$225:$O$239,$O$224,))</f>
        <v>1</v>
      </c>
      <c r="K53" s="4"/>
      <c r="L53" s="304"/>
      <c r="M53" s="311"/>
      <c r="N53" s="328"/>
      <c r="O53" s="329"/>
      <c r="P53" s="11"/>
      <c r="Q53" s="217" t="s">
        <v>139</v>
      </c>
      <c r="R53" s="44"/>
      <c r="S53" s="45"/>
      <c r="T53" s="65"/>
      <c r="U53" s="66"/>
      <c r="V53" s="66"/>
      <c r="W53" s="66"/>
      <c r="X53" s="66"/>
      <c r="Y53" s="66"/>
      <c r="Z53" s="63"/>
      <c r="AA53" s="66"/>
      <c r="AB53" s="148"/>
      <c r="AC53" s="363"/>
      <c r="AD53" s="123"/>
      <c r="AE53" s="112"/>
      <c r="AF53" s="112"/>
      <c r="AH53" s="80"/>
      <c r="AI53" s="80"/>
      <c r="AJ53" s="18"/>
      <c r="AK53" s="18"/>
      <c r="AL53" s="18"/>
      <c r="AM53" s="18"/>
      <c r="AN53" s="18"/>
      <c r="AO53" s="18"/>
      <c r="AP53" s="18"/>
    </row>
    <row r="54" spans="1:52" s="7" customFormat="1" ht="29.25" customHeight="1">
      <c r="A54" s="7">
        <v>1</v>
      </c>
      <c r="B54" s="6"/>
      <c r="C54" s="6">
        <v>1</v>
      </c>
      <c r="D54" s="6">
        <v>1</v>
      </c>
      <c r="F54" s="6">
        <v>1</v>
      </c>
      <c r="G54" s="6">
        <v>1</v>
      </c>
      <c r="J54" s="6" cm="1">
        <f t="array" ref="J54">INDEX(A54:I54,1,VLOOKUP($L$3,$M$225:$O$239,$O$224,))</f>
        <v>1</v>
      </c>
      <c r="K54" s="4"/>
      <c r="L54" s="304"/>
      <c r="M54" s="311"/>
      <c r="N54" s="346" t="s">
        <v>140</v>
      </c>
      <c r="O54" s="369"/>
      <c r="P54" s="365" t="s">
        <v>263</v>
      </c>
      <c r="Q54" s="366"/>
      <c r="R54" s="44"/>
      <c r="S54" s="45"/>
      <c r="T54" s="65"/>
      <c r="U54" s="66"/>
      <c r="V54" s="66"/>
      <c r="W54" s="66"/>
      <c r="X54" s="66"/>
      <c r="Y54" s="66"/>
      <c r="Z54" s="63"/>
      <c r="AA54" s="66"/>
      <c r="AB54" s="148"/>
      <c r="AC54" s="363"/>
      <c r="AD54" s="123"/>
      <c r="AE54" s="112"/>
      <c r="AF54" s="112"/>
      <c r="AH54" s="80"/>
      <c r="AI54" s="80"/>
      <c r="AJ54" s="18"/>
      <c r="AK54" s="18"/>
      <c r="AL54" s="18"/>
      <c r="AM54" s="18"/>
      <c r="AN54" s="18"/>
      <c r="AO54" s="18"/>
      <c r="AP54" s="18"/>
    </row>
    <row r="55" spans="1:52" s="7" customFormat="1" ht="29.25" customHeight="1">
      <c r="A55" s="7">
        <v>1</v>
      </c>
      <c r="B55" s="6"/>
      <c r="C55" s="6">
        <v>1</v>
      </c>
      <c r="D55" s="6">
        <v>1</v>
      </c>
      <c r="F55" s="6">
        <v>1</v>
      </c>
      <c r="G55" s="6">
        <v>1</v>
      </c>
      <c r="J55" s="6" cm="1">
        <f t="array" ref="J55">INDEX(A55:I55,1,VLOOKUP($L$3,$M$225:$O$239,$O$224,))</f>
        <v>1</v>
      </c>
      <c r="K55" s="4"/>
      <c r="L55" s="304"/>
      <c r="M55" s="311"/>
      <c r="N55" s="346" t="s">
        <v>141</v>
      </c>
      <c r="O55" s="369"/>
      <c r="P55" s="365" t="s">
        <v>225</v>
      </c>
      <c r="Q55" s="366"/>
      <c r="R55" s="44"/>
      <c r="S55" s="45"/>
      <c r="T55" s="96" t="s">
        <v>142</v>
      </c>
      <c r="U55" s="98"/>
      <c r="V55" s="66"/>
      <c r="W55" s="66"/>
      <c r="X55" s="66"/>
      <c r="Y55" s="66"/>
      <c r="Z55" s="63"/>
      <c r="AA55" s="66"/>
      <c r="AB55" s="148"/>
      <c r="AC55" s="363"/>
      <c r="AD55" s="123"/>
      <c r="AE55" s="112"/>
      <c r="AF55" s="112"/>
      <c r="AH55" s="80"/>
      <c r="AI55" s="80"/>
      <c r="AJ55" s="18"/>
      <c r="AK55" s="18"/>
      <c r="AL55" s="18"/>
      <c r="AM55" s="18"/>
      <c r="AN55" s="18"/>
      <c r="AO55" s="18"/>
      <c r="AP55" s="18"/>
    </row>
    <row r="56" spans="1:52" s="7" customFormat="1" ht="29.25" customHeight="1">
      <c r="A56" s="7">
        <v>1</v>
      </c>
      <c r="B56" s="6"/>
      <c r="C56" s="6">
        <v>1</v>
      </c>
      <c r="D56" s="6">
        <v>1</v>
      </c>
      <c r="F56" s="6">
        <v>1</v>
      </c>
      <c r="G56" s="6">
        <v>1</v>
      </c>
      <c r="J56" s="6" cm="1">
        <f t="array" ref="J56">INDEX(A56:I56,1,VLOOKUP($L$3,$M$225:$O$239,$O$224,))</f>
        <v>1</v>
      </c>
      <c r="K56" s="4"/>
      <c r="L56" s="304"/>
      <c r="M56" s="311"/>
      <c r="N56" s="346" t="s">
        <v>143</v>
      </c>
      <c r="O56" s="369"/>
      <c r="P56" s="365" t="s">
        <v>268</v>
      </c>
      <c r="Q56" s="366"/>
      <c r="R56" s="44"/>
      <c r="S56" s="45"/>
      <c r="T56" s="65"/>
      <c r="U56" s="176" t="str">
        <f>IF(U57=1,0,"")</f>
        <v/>
      </c>
      <c r="V56" s="63"/>
      <c r="W56" s="176" t="str">
        <f>IF(W57=1,$AU56,"")</f>
        <v/>
      </c>
      <c r="X56" s="64"/>
      <c r="Y56" s="176" t="str">
        <f>IF(Y57=1,$AW56,"")</f>
        <v/>
      </c>
      <c r="Z56" s="64"/>
      <c r="AA56" s="176" t="str">
        <f>IF(AA57=1,$AY56,"")</f>
        <v/>
      </c>
      <c r="AB56" s="148"/>
      <c r="AC56" s="363"/>
      <c r="AD56" s="123"/>
      <c r="AE56" s="112"/>
      <c r="AF56" s="112"/>
      <c r="AH56" s="80"/>
      <c r="AI56" s="80"/>
      <c r="AJ56" s="18"/>
      <c r="AK56" s="18"/>
      <c r="AL56" s="18"/>
      <c r="AM56" s="18"/>
      <c r="AN56" s="18"/>
      <c r="AO56" s="18"/>
      <c r="AP56" s="18"/>
      <c r="AR56" s="6"/>
      <c r="AS56" s="6"/>
      <c r="AT56" s="6"/>
      <c r="AU56" s="6">
        <f>AU$17</f>
        <v>0.25</v>
      </c>
      <c r="AV56" s="6"/>
      <c r="AW56" s="185">
        <f>AW$17</f>
        <v>0.5</v>
      </c>
      <c r="AX56" s="6"/>
      <c r="AY56" s="185">
        <f>AY$17</f>
        <v>1</v>
      </c>
      <c r="AZ56" s="6"/>
    </row>
    <row r="57" spans="1:52" s="7" customFormat="1" ht="29.25" customHeight="1">
      <c r="A57" s="7">
        <v>1</v>
      </c>
      <c r="B57" s="6"/>
      <c r="C57" s="6">
        <v>1</v>
      </c>
      <c r="D57" s="6">
        <v>1</v>
      </c>
      <c r="F57" s="6">
        <v>1</v>
      </c>
      <c r="G57" s="6">
        <v>1</v>
      </c>
      <c r="J57" s="6" cm="1">
        <f t="array" ref="J57">INDEX(A57:I57,1,VLOOKUP($L$3,$M$225:$O$239,$O$224,))</f>
        <v>1</v>
      </c>
      <c r="K57" s="4"/>
      <c r="L57" s="304"/>
      <c r="M57" s="311"/>
      <c r="N57" s="346" t="s">
        <v>144</v>
      </c>
      <c r="O57" s="369"/>
      <c r="P57" s="324">
        <v>45095</v>
      </c>
      <c r="Q57" s="325"/>
      <c r="R57" s="39"/>
      <c r="S57" s="40"/>
      <c r="T57" s="97">
        <f>DATE($Q$3-AS57+1,4,1)</f>
        <v>39904</v>
      </c>
      <c r="U57" s="84" t="str">
        <f>IF($R57="","",IF(AND($P57&gt;=T57,$P57&lt;V57),1,"-"))</f>
        <v/>
      </c>
      <c r="V57" s="97">
        <f>DATE($Q$3-AU57+1,4,1)</f>
        <v>41730</v>
      </c>
      <c r="W57" s="84" t="str">
        <f>IF($R57="","",IF(AND($P57&gt;=V57,$P57&lt;X57),1,"-"))</f>
        <v/>
      </c>
      <c r="X57" s="97">
        <f>DATE($Q$3-AW57+1,4,1)</f>
        <v>43556</v>
      </c>
      <c r="Y57" s="84" t="str">
        <f>IF($R57="","",IF(AND($P57&gt;=X57,$P57&lt;Z57),1,"-"))</f>
        <v/>
      </c>
      <c r="Z57" s="97">
        <f>DATE($Q$3-AY57+1,4,1)</f>
        <v>44287</v>
      </c>
      <c r="AA57" s="83" t="str">
        <f>IF($R57="","",IF($P57&gt;=Z57,1,"-"))</f>
        <v/>
      </c>
      <c r="AB57" s="17"/>
      <c r="AC57" s="363"/>
      <c r="AD57" s="123"/>
      <c r="AE57" s="112"/>
      <c r="AF57" s="112"/>
      <c r="AH57" s="80"/>
      <c r="AI57" s="80"/>
      <c r="AJ57" s="18"/>
      <c r="AK57" s="18"/>
      <c r="AL57" s="18"/>
      <c r="AM57" s="18"/>
      <c r="AN57" s="18"/>
      <c r="AO57" s="18"/>
      <c r="AP57" s="18"/>
      <c r="AR57" s="6" t="s">
        <v>80</v>
      </c>
      <c r="AS57" s="6">
        <f>AS$18</f>
        <v>16</v>
      </c>
      <c r="AT57" s="6" t="s">
        <v>81</v>
      </c>
      <c r="AU57" s="6">
        <f>AU$18</f>
        <v>11</v>
      </c>
      <c r="AV57" s="6" t="s">
        <v>81</v>
      </c>
      <c r="AW57" s="6">
        <f>AW$18</f>
        <v>6</v>
      </c>
      <c r="AX57" s="6" t="s">
        <v>81</v>
      </c>
      <c r="AY57" s="6">
        <f>AY$18</f>
        <v>4</v>
      </c>
      <c r="AZ57" s="6" t="s">
        <v>81</v>
      </c>
    </row>
    <row r="58" spans="1:52" s="7" customFormat="1" ht="29.25" customHeight="1">
      <c r="A58" s="7">
        <v>1</v>
      </c>
      <c r="B58" s="6"/>
      <c r="C58" s="6">
        <v>1</v>
      </c>
      <c r="D58" s="6">
        <v>1</v>
      </c>
      <c r="F58" s="6">
        <v>1</v>
      </c>
      <c r="G58" s="6">
        <v>1</v>
      </c>
      <c r="J58" s="6" cm="1">
        <f t="array" ref="J58">INDEX(A58:I58,1,VLOOKUP($L$3,$M$225:$O$239,$O$224,))</f>
        <v>1</v>
      </c>
      <c r="K58" s="4"/>
      <c r="L58" s="305"/>
      <c r="M58" s="312"/>
      <c r="N58" s="346" t="s">
        <v>129</v>
      </c>
      <c r="O58" s="369"/>
      <c r="P58" s="29">
        <v>1</v>
      </c>
      <c r="Q58" s="229" t="s">
        <v>145</v>
      </c>
      <c r="R58" s="46"/>
      <c r="S58" s="47"/>
      <c r="T58" s="85" t="s">
        <v>99</v>
      </c>
      <c r="U58" s="66" t="s">
        <v>100</v>
      </c>
      <c r="V58" s="176" t="str">
        <f>IF(SUM($R50:$R53)=0,"",ROUNDDOWN(SUM(U56:AA56)*SUM(U49:U52),2))</f>
        <v/>
      </c>
      <c r="W58" s="66"/>
      <c r="X58" s="66"/>
      <c r="Y58" s="66"/>
      <c r="Z58" s="63"/>
      <c r="AA58" s="66"/>
      <c r="AB58" s="149"/>
      <c r="AC58" s="364"/>
      <c r="AD58" s="124"/>
      <c r="AE58" s="113"/>
      <c r="AF58" s="113"/>
      <c r="AH58" s="90"/>
      <c r="AI58" s="90"/>
      <c r="AJ58" s="19"/>
      <c r="AK58" s="19"/>
      <c r="AL58" s="19"/>
      <c r="AM58" s="19"/>
      <c r="AN58" s="19"/>
      <c r="AO58" s="19"/>
      <c r="AP58" s="19"/>
    </row>
    <row r="59" spans="1:52" s="7" customFormat="1" ht="3.75" customHeight="1">
      <c r="A59" s="7">
        <v>1</v>
      </c>
      <c r="B59" s="6"/>
      <c r="C59" s="6">
        <v>1</v>
      </c>
      <c r="D59" s="6">
        <v>1</v>
      </c>
      <c r="F59" s="6">
        <v>1</v>
      </c>
      <c r="G59" s="6">
        <v>1</v>
      </c>
      <c r="J59" s="6" cm="1">
        <f t="array" ref="J59">INDEX(A59:I59,1,VLOOKUP($L$3,$M$225:$O$239,$O$224,))</f>
        <v>1</v>
      </c>
      <c r="K59" s="4"/>
      <c r="L59" s="4"/>
      <c r="M59" s="36"/>
      <c r="N59" s="32"/>
      <c r="O59" s="32"/>
      <c r="P59" s="23"/>
      <c r="Q59" s="25"/>
      <c r="R59" s="23"/>
      <c r="S59" s="23"/>
      <c r="T59" s="199"/>
      <c r="U59" s="200"/>
      <c r="V59" s="200"/>
      <c r="W59" s="200"/>
      <c r="X59" s="200"/>
      <c r="Y59" s="200"/>
      <c r="Z59" s="199"/>
      <c r="AA59" s="200"/>
      <c r="AB59" s="201"/>
      <c r="AC59" s="202"/>
      <c r="AD59" s="196"/>
      <c r="AE59" s="197"/>
      <c r="AF59" s="130"/>
      <c r="AH59" s="80"/>
      <c r="AI59" s="80"/>
      <c r="AJ59" s="18"/>
      <c r="AK59" s="18"/>
      <c r="AL59" s="18"/>
      <c r="AM59" s="18"/>
      <c r="AN59" s="18"/>
      <c r="AO59" s="18"/>
      <c r="AP59" s="18"/>
    </row>
    <row r="60" spans="1:52" s="7" customFormat="1" ht="28.5" customHeight="1">
      <c r="A60" s="7">
        <v>1</v>
      </c>
      <c r="B60" s="6">
        <v>1</v>
      </c>
      <c r="C60" s="6">
        <v>1</v>
      </c>
      <c r="D60" s="6">
        <v>1</v>
      </c>
      <c r="E60" s="6">
        <v>1</v>
      </c>
      <c r="F60" s="6">
        <v>1</v>
      </c>
      <c r="G60" s="6">
        <v>1</v>
      </c>
      <c r="H60" s="6">
        <v>1</v>
      </c>
      <c r="I60" s="6">
        <v>1</v>
      </c>
      <c r="J60" s="6" cm="1">
        <f t="array" ref="J60">INDEX(A60:I60,1,VLOOKUP($L$3,$M$225:$O$239,$O$224,))</f>
        <v>1</v>
      </c>
      <c r="K60" s="4"/>
      <c r="L60" s="345" t="s">
        <v>146</v>
      </c>
      <c r="M60" s="198" t="s">
        <v>147</v>
      </c>
      <c r="N60" s="346" t="s">
        <v>148</v>
      </c>
      <c r="O60" s="347"/>
      <c r="P60" s="348" t="s">
        <v>269</v>
      </c>
      <c r="Q60" s="348"/>
      <c r="R60" s="48"/>
      <c r="S60" s="41"/>
      <c r="T60" s="204"/>
      <c r="U60" s="66"/>
      <c r="V60" s="66"/>
      <c r="W60" s="66"/>
      <c r="X60" s="66"/>
      <c r="Y60" s="66"/>
      <c r="Z60" s="71"/>
      <c r="AA60" s="66"/>
      <c r="AB60" s="211" t="str">
        <f>IF(SUM(R60:R90)=0,"",IF(SUM(P61:P87)&gt;0,"適","不適"))</f>
        <v/>
      </c>
      <c r="AC60" s="349" t="s">
        <v>149</v>
      </c>
      <c r="AD60" s="119" cm="1">
        <f t="array" ref="AD60">INDEX($AH60:$AP60,1,VLOOKUP($L$3,$M$225:$O$239,3,))</f>
        <v>15</v>
      </c>
      <c r="AE60" s="106" t="str">
        <f>IFERROR(IF(OR(COUNTIF($AB60:$AB92,"否")&gt;0,SUM($R61:$R88)=0),"",$AD60*SUM($U61:$U88)),"-")</f>
        <v/>
      </c>
      <c r="AF60" s="106" t="str" cm="1">
        <f t="array" ref="AF60">IFERROR(IF(OR(COUNTIF($AB60:$AB92,"否")&gt;0,SUM($R61:$R88)=0),"",$AE60*INDEX($AH63:$AP63,1,VLOOKUP($L$3,$M$224:$O$238,3,))/INDEX($AH60:$AP60,1,VLOOKUP($L$3,$M$224:$O$238,3,))),"-")</f>
        <v/>
      </c>
      <c r="AH60" s="165"/>
      <c r="AI60" s="165">
        <v>30</v>
      </c>
      <c r="AJ60" s="165">
        <v>20</v>
      </c>
      <c r="AK60" s="165">
        <v>20</v>
      </c>
      <c r="AL60" s="165">
        <v>30</v>
      </c>
      <c r="AM60" s="165">
        <v>20</v>
      </c>
      <c r="AN60" s="165">
        <v>15</v>
      </c>
      <c r="AO60" s="165" t="s">
        <v>77</v>
      </c>
      <c r="AP60" s="165" t="s">
        <v>77</v>
      </c>
    </row>
    <row r="61" spans="1:52" s="7" customFormat="1" ht="29.25" customHeight="1">
      <c r="A61" s="7">
        <v>1</v>
      </c>
      <c r="B61" s="6">
        <v>1</v>
      </c>
      <c r="C61" s="6">
        <v>1</v>
      </c>
      <c r="D61" s="6">
        <v>1</v>
      </c>
      <c r="E61" s="6">
        <v>1</v>
      </c>
      <c r="F61" s="6">
        <v>1</v>
      </c>
      <c r="G61" s="6">
        <v>1</v>
      </c>
      <c r="H61" s="6">
        <v>1</v>
      </c>
      <c r="I61" s="6">
        <v>1</v>
      </c>
      <c r="J61" s="6" cm="1">
        <f t="array" ref="J61">INDEX(A61:I61,1,VLOOKUP($L$3,$M$225:$O$239,$O$224,))</f>
        <v>1</v>
      </c>
      <c r="K61" s="4"/>
      <c r="L61" s="345"/>
      <c r="M61" s="381" t="s">
        <v>150</v>
      </c>
      <c r="N61" s="313" t="s">
        <v>151</v>
      </c>
      <c r="O61" s="314"/>
      <c r="P61" s="29">
        <v>1</v>
      </c>
      <c r="Q61" s="218" t="s">
        <v>152</v>
      </c>
      <c r="R61" s="48"/>
      <c r="S61" s="49"/>
      <c r="T61" s="70"/>
      <c r="U61" s="83" t="str">
        <f>IF($R61=0,"",IF($AD$60="-","-",$AS61))</f>
        <v/>
      </c>
      <c r="V61" s="173"/>
      <c r="W61" s="66"/>
      <c r="X61" s="66"/>
      <c r="Y61" s="66"/>
      <c r="Z61" s="69"/>
      <c r="AA61" s="159"/>
      <c r="AB61" s="165"/>
      <c r="AC61" s="350"/>
      <c r="AD61" s="206" t="str" cm="1">
        <f t="array" ref="AD61">IF($AF$15="","","("&amp;INDEX($AH61:$AP61,1,VLOOKUP($L$3,$M$225:$O$239,3,))&amp;")")</f>
        <v/>
      </c>
      <c r="AE61" s="110"/>
      <c r="AF61" s="110"/>
      <c r="AH61" s="165"/>
      <c r="AI61" s="165">
        <v>10</v>
      </c>
      <c r="AJ61" s="165">
        <v>15</v>
      </c>
      <c r="AK61" s="165">
        <v>10</v>
      </c>
      <c r="AL61" s="165" t="s">
        <v>77</v>
      </c>
      <c r="AM61" s="165" t="s">
        <v>77</v>
      </c>
      <c r="AN61" s="165" t="s">
        <v>77</v>
      </c>
      <c r="AO61" s="165" t="s">
        <v>77</v>
      </c>
      <c r="AP61" s="165" t="s">
        <v>153</v>
      </c>
      <c r="AR61" s="7" t="s">
        <v>154</v>
      </c>
      <c r="AS61" s="184">
        <v>1</v>
      </c>
    </row>
    <row r="62" spans="1:52" s="7" customFormat="1" ht="29.25" customHeight="1">
      <c r="A62" s="7">
        <v>1</v>
      </c>
      <c r="B62" s="6">
        <v>1</v>
      </c>
      <c r="C62" s="6">
        <v>1</v>
      </c>
      <c r="D62" s="6">
        <v>1</v>
      </c>
      <c r="E62" s="6">
        <v>1</v>
      </c>
      <c r="F62" s="6">
        <v>1</v>
      </c>
      <c r="G62" s="6">
        <v>1</v>
      </c>
      <c r="H62" s="6">
        <v>1</v>
      </c>
      <c r="I62" s="6">
        <v>1</v>
      </c>
      <c r="J62" s="6" cm="1">
        <f t="array" ref="J62">INDEX(A62:I62,1,VLOOKUP($L$3,$M$225:$O$239,$O$224,))</f>
        <v>1</v>
      </c>
      <c r="K62" s="4"/>
      <c r="L62" s="345"/>
      <c r="M62" s="382"/>
      <c r="N62" s="315"/>
      <c r="O62" s="316"/>
      <c r="P62" s="307" t="s">
        <v>270</v>
      </c>
      <c r="Q62" s="308"/>
      <c r="R62" s="48"/>
      <c r="S62" s="49"/>
      <c r="T62" s="70"/>
      <c r="U62" s="66"/>
      <c r="V62" s="172"/>
      <c r="W62" s="172"/>
      <c r="X62" s="172"/>
      <c r="Y62" s="172"/>
      <c r="AB62" s="153"/>
      <c r="AC62" s="350"/>
      <c r="AE62" s="18"/>
      <c r="AF62" s="18"/>
      <c r="AH62" s="203"/>
      <c r="AI62" s="203"/>
      <c r="AJ62" s="203"/>
      <c r="AK62" s="203"/>
      <c r="AL62" s="203"/>
      <c r="AM62" s="203"/>
      <c r="AN62" s="203"/>
      <c r="AO62" s="203"/>
      <c r="AP62" s="203"/>
    </row>
    <row r="63" spans="1:52" s="7" customFormat="1" ht="29.25" customHeight="1">
      <c r="A63" s="7">
        <v>1</v>
      </c>
      <c r="B63" s="6">
        <v>1</v>
      </c>
      <c r="C63" s="6">
        <v>1</v>
      </c>
      <c r="D63" s="6">
        <v>1</v>
      </c>
      <c r="E63" s="6">
        <v>1</v>
      </c>
      <c r="F63" s="6">
        <v>1</v>
      </c>
      <c r="G63" s="6">
        <v>1</v>
      </c>
      <c r="H63" s="6">
        <v>1</v>
      </c>
      <c r="I63" s="6">
        <v>1</v>
      </c>
      <c r="J63" s="6" cm="1">
        <f t="array" ref="J63">INDEX(A63:I63,1,VLOOKUP($L$3,$M$225:$O$239,$O$224,))</f>
        <v>1</v>
      </c>
      <c r="K63" s="4"/>
      <c r="L63" s="345"/>
      <c r="M63" s="382"/>
      <c r="N63" s="315"/>
      <c r="O63" s="316"/>
      <c r="P63" s="79"/>
      <c r="Q63" s="223" t="s">
        <v>155</v>
      </c>
      <c r="R63" s="50"/>
      <c r="S63" s="51"/>
      <c r="T63" s="65"/>
      <c r="U63" s="83" t="str">
        <f>IF($R63=0,"",IF($AD$60="-","-",$AS63))</f>
        <v/>
      </c>
      <c r="V63" s="66"/>
      <c r="W63" s="66"/>
      <c r="X63" s="66"/>
      <c r="Y63" s="66"/>
      <c r="Z63" s="63"/>
      <c r="AA63" s="69"/>
      <c r="AB63" s="150"/>
      <c r="AC63" s="350"/>
      <c r="AE63" s="112"/>
      <c r="AF63" s="112"/>
      <c r="AH63" s="80"/>
      <c r="AI63" s="80"/>
      <c r="AJ63" s="18"/>
      <c r="AK63" s="18"/>
      <c r="AL63" s="18"/>
      <c r="AM63" s="18"/>
      <c r="AN63" s="18"/>
      <c r="AO63" s="18"/>
      <c r="AP63" s="18"/>
      <c r="AR63" s="7" t="s">
        <v>156</v>
      </c>
      <c r="AS63" s="184">
        <v>0.5</v>
      </c>
    </row>
    <row r="64" spans="1:52" s="7" customFormat="1" ht="29.25" customHeight="1">
      <c r="A64" s="7">
        <v>1</v>
      </c>
      <c r="B64" s="6">
        <v>1</v>
      </c>
      <c r="C64" s="6">
        <v>1</v>
      </c>
      <c r="D64" s="6">
        <v>1</v>
      </c>
      <c r="E64" s="6">
        <v>1</v>
      </c>
      <c r="F64" s="6">
        <v>1</v>
      </c>
      <c r="G64" s="6">
        <v>1</v>
      </c>
      <c r="H64" s="6">
        <v>1</v>
      </c>
      <c r="I64" s="6">
        <v>1</v>
      </c>
      <c r="J64" s="6" cm="1">
        <f t="array" ref="J64">INDEX(A64:I64,1,VLOOKUP($L$3,$M$225:$O$239,$O$224,))</f>
        <v>1</v>
      </c>
      <c r="K64" s="4"/>
      <c r="L64" s="345"/>
      <c r="M64" s="382"/>
      <c r="N64" s="315"/>
      <c r="O64" s="316"/>
      <c r="P64" s="301"/>
      <c r="Q64" s="302"/>
      <c r="R64" s="50"/>
      <c r="S64" s="51"/>
      <c r="T64" s="65"/>
      <c r="U64" s="66"/>
      <c r="V64" s="66"/>
      <c r="W64" s="66"/>
      <c r="X64" s="66"/>
      <c r="Y64" s="66"/>
      <c r="Z64" s="63"/>
      <c r="AA64" s="69"/>
      <c r="AB64" s="150"/>
      <c r="AC64" s="350"/>
      <c r="AD64" s="158"/>
      <c r="AE64" s="112"/>
      <c r="AF64" s="112"/>
      <c r="AH64" s="80"/>
      <c r="AI64" s="80"/>
      <c r="AJ64" s="18"/>
      <c r="AK64" s="18"/>
      <c r="AL64" s="18"/>
      <c r="AM64" s="18"/>
      <c r="AN64" s="18"/>
      <c r="AO64" s="18"/>
      <c r="AP64" s="18"/>
    </row>
    <row r="65" spans="1:45" s="7" customFormat="1" ht="29.25" customHeight="1">
      <c r="A65" s="7">
        <v>1</v>
      </c>
      <c r="B65" s="6">
        <v>1</v>
      </c>
      <c r="C65" s="6">
        <v>1</v>
      </c>
      <c r="D65" s="6">
        <v>1</v>
      </c>
      <c r="E65" s="6">
        <v>1</v>
      </c>
      <c r="F65" s="6">
        <v>1</v>
      </c>
      <c r="G65" s="6">
        <v>1</v>
      </c>
      <c r="H65" s="6">
        <v>1</v>
      </c>
      <c r="I65" s="6">
        <v>1</v>
      </c>
      <c r="J65" s="6" cm="1">
        <f t="array" ref="J65">INDEX(A65:I65,1,VLOOKUP($L$3,$M$225:$O$239,$O$224,))</f>
        <v>1</v>
      </c>
      <c r="K65" s="4"/>
      <c r="L65" s="345"/>
      <c r="M65" s="382"/>
      <c r="N65" s="315"/>
      <c r="O65" s="316"/>
      <c r="P65" s="79"/>
      <c r="Q65" s="222" t="s">
        <v>157</v>
      </c>
      <c r="R65" s="50"/>
      <c r="S65" s="51"/>
      <c r="T65" s="65"/>
      <c r="U65" s="83" t="str">
        <f>IF($R65=0,"",IF($AD$60="-","-",$AS65))</f>
        <v/>
      </c>
      <c r="V65" s="66"/>
      <c r="W65" s="66"/>
      <c r="X65" s="66"/>
      <c r="Y65" s="66"/>
      <c r="Z65" s="63"/>
      <c r="AA65" s="69"/>
      <c r="AB65" s="150"/>
      <c r="AC65" s="350"/>
      <c r="AD65" s="125"/>
      <c r="AE65" s="112"/>
      <c r="AF65" s="112"/>
      <c r="AH65" s="80"/>
      <c r="AI65" s="80"/>
      <c r="AJ65" s="18"/>
      <c r="AK65" s="18"/>
      <c r="AL65" s="18"/>
      <c r="AM65" s="18"/>
      <c r="AN65" s="18"/>
      <c r="AO65" s="18"/>
      <c r="AP65" s="18"/>
      <c r="AR65" s="7" t="s">
        <v>158</v>
      </c>
      <c r="AS65" s="184">
        <v>0.5</v>
      </c>
    </row>
    <row r="66" spans="1:45" s="7" customFormat="1" ht="29.25" customHeight="1">
      <c r="A66" s="7">
        <v>1</v>
      </c>
      <c r="B66" s="6">
        <v>1</v>
      </c>
      <c r="C66" s="6">
        <v>1</v>
      </c>
      <c r="D66" s="6">
        <v>1</v>
      </c>
      <c r="E66" s="6">
        <v>1</v>
      </c>
      <c r="F66" s="6">
        <v>1</v>
      </c>
      <c r="G66" s="6">
        <v>1</v>
      </c>
      <c r="H66" s="6">
        <v>1</v>
      </c>
      <c r="I66" s="6">
        <v>1</v>
      </c>
      <c r="J66" s="6" cm="1">
        <f t="array" ref="J66">INDEX(A66:I66,1,VLOOKUP($L$3,$M$225:$O$239,$O$224,))</f>
        <v>1</v>
      </c>
      <c r="K66" s="4"/>
      <c r="L66" s="345"/>
      <c r="M66" s="382"/>
      <c r="N66" s="315"/>
      <c r="O66" s="316"/>
      <c r="P66" s="301"/>
      <c r="Q66" s="302"/>
      <c r="R66" s="50"/>
      <c r="S66" s="51"/>
      <c r="T66" s="65"/>
      <c r="U66" s="66"/>
      <c r="V66" s="66"/>
      <c r="W66" s="66"/>
      <c r="X66" s="66"/>
      <c r="Y66" s="66"/>
      <c r="Z66" s="63"/>
      <c r="AA66" s="69"/>
      <c r="AB66" s="150"/>
      <c r="AC66" s="350"/>
      <c r="AD66" s="125"/>
      <c r="AE66" s="112"/>
      <c r="AF66" s="112"/>
      <c r="AH66" s="80"/>
      <c r="AI66" s="80"/>
      <c r="AJ66" s="18"/>
      <c r="AK66" s="18"/>
      <c r="AL66" s="18"/>
      <c r="AM66" s="18"/>
      <c r="AN66" s="18"/>
      <c r="AO66" s="18"/>
      <c r="AP66" s="18"/>
    </row>
    <row r="67" spans="1:45" s="7" customFormat="1" ht="29.25" customHeight="1">
      <c r="A67" s="7">
        <v>1</v>
      </c>
      <c r="B67" s="6">
        <v>1</v>
      </c>
      <c r="C67" s="6">
        <v>1</v>
      </c>
      <c r="D67" s="6">
        <v>1</v>
      </c>
      <c r="E67" s="6">
        <v>1</v>
      </c>
      <c r="F67" s="6">
        <v>1</v>
      </c>
      <c r="G67" s="6">
        <v>1</v>
      </c>
      <c r="H67" s="6">
        <v>1</v>
      </c>
      <c r="I67" s="6">
        <v>1</v>
      </c>
      <c r="J67" s="6" cm="1">
        <f t="array" ref="J67">INDEX(A67:I67,1,VLOOKUP($L$3,$M$225:$O$239,$O$224,))</f>
        <v>1</v>
      </c>
      <c r="K67" s="4"/>
      <c r="L67" s="345"/>
      <c r="M67" s="382"/>
      <c r="N67" s="315"/>
      <c r="O67" s="316"/>
      <c r="P67" s="79"/>
      <c r="Q67" s="222" t="s">
        <v>159</v>
      </c>
      <c r="R67" s="50"/>
      <c r="S67" s="51"/>
      <c r="T67" s="65"/>
      <c r="U67" s="83" t="str">
        <f>IF($R67=0,"",IF($AD$60="-","-",$AS67))</f>
        <v/>
      </c>
      <c r="V67" s="66"/>
      <c r="W67" s="66"/>
      <c r="X67" s="66"/>
      <c r="Y67" s="66"/>
      <c r="Z67" s="63"/>
      <c r="AA67" s="69"/>
      <c r="AB67" s="150"/>
      <c r="AC67" s="350"/>
      <c r="AD67" s="125"/>
      <c r="AE67" s="112"/>
      <c r="AF67" s="112"/>
      <c r="AH67" s="80"/>
      <c r="AI67" s="80"/>
      <c r="AJ67" s="18"/>
      <c r="AK67" s="18"/>
      <c r="AL67" s="18"/>
      <c r="AM67" s="18"/>
      <c r="AN67" s="18"/>
      <c r="AO67" s="18"/>
      <c r="AP67" s="18"/>
      <c r="AR67" s="7" t="s">
        <v>160</v>
      </c>
      <c r="AS67" s="184">
        <v>0.5</v>
      </c>
    </row>
    <row r="68" spans="1:45" s="7" customFormat="1" ht="29.25" customHeight="1">
      <c r="A68" s="7">
        <v>1</v>
      </c>
      <c r="B68" s="6">
        <v>1</v>
      </c>
      <c r="C68" s="6">
        <v>1</v>
      </c>
      <c r="D68" s="6">
        <v>1</v>
      </c>
      <c r="E68" s="6">
        <v>1</v>
      </c>
      <c r="F68" s="6">
        <v>1</v>
      </c>
      <c r="G68" s="6">
        <v>1</v>
      </c>
      <c r="H68" s="6">
        <v>1</v>
      </c>
      <c r="I68" s="6">
        <v>1</v>
      </c>
      <c r="J68" s="6" cm="1">
        <f t="array" ref="J68">INDEX(A68:I68,1,VLOOKUP($L$3,$M$225:$O$239,$O$224,))</f>
        <v>1</v>
      </c>
      <c r="K68" s="4"/>
      <c r="L68" s="345"/>
      <c r="M68" s="382"/>
      <c r="N68" s="315"/>
      <c r="O68" s="316"/>
      <c r="P68" s="301"/>
      <c r="Q68" s="302"/>
      <c r="R68" s="50"/>
      <c r="S68" s="51"/>
      <c r="T68" s="65"/>
      <c r="U68" s="66"/>
      <c r="V68" s="66"/>
      <c r="W68" s="66"/>
      <c r="X68" s="66"/>
      <c r="Y68" s="66"/>
      <c r="Z68" s="63"/>
      <c r="AA68" s="69"/>
      <c r="AB68" s="150"/>
      <c r="AC68" s="350"/>
      <c r="AD68" s="125"/>
      <c r="AE68" s="112"/>
      <c r="AF68" s="112"/>
      <c r="AH68" s="80"/>
      <c r="AI68" s="80"/>
      <c r="AJ68" s="18"/>
      <c r="AK68" s="18"/>
      <c r="AL68" s="18"/>
      <c r="AM68" s="18"/>
      <c r="AN68" s="18"/>
      <c r="AO68" s="18"/>
      <c r="AP68" s="18"/>
    </row>
    <row r="69" spans="1:45" s="7" customFormat="1" ht="29.25" customHeight="1">
      <c r="A69" s="7">
        <v>1</v>
      </c>
      <c r="B69" s="6">
        <v>1</v>
      </c>
      <c r="C69" s="6">
        <v>1</v>
      </c>
      <c r="D69" s="6">
        <v>1</v>
      </c>
      <c r="E69" s="6">
        <v>1</v>
      </c>
      <c r="F69" s="6">
        <v>1</v>
      </c>
      <c r="G69" s="6">
        <v>1</v>
      </c>
      <c r="H69" s="6">
        <v>1</v>
      </c>
      <c r="I69" s="6">
        <v>1</v>
      </c>
      <c r="J69" s="6" cm="1">
        <f t="array" ref="J69">INDEX(A69:I69,1,VLOOKUP($L$3,$M$225:$O$239,$O$224,))</f>
        <v>1</v>
      </c>
      <c r="K69" s="4"/>
      <c r="L69" s="345"/>
      <c r="M69" s="382"/>
      <c r="N69" s="315"/>
      <c r="O69" s="316"/>
      <c r="P69" s="79"/>
      <c r="Q69" s="222" t="s">
        <v>161</v>
      </c>
      <c r="R69" s="50"/>
      <c r="S69" s="51"/>
      <c r="T69" s="65"/>
      <c r="U69" s="83" t="str">
        <f>IF($R69=0,"",IF($AD$60="-","-",$AS69))</f>
        <v/>
      </c>
      <c r="V69" s="66"/>
      <c r="W69" s="66"/>
      <c r="X69" s="66"/>
      <c r="Y69" s="66"/>
      <c r="Z69" s="63"/>
      <c r="AA69" s="69"/>
      <c r="AB69" s="150"/>
      <c r="AC69" s="350"/>
      <c r="AD69" s="125"/>
      <c r="AE69" s="112"/>
      <c r="AF69" s="112"/>
      <c r="AH69" s="80"/>
      <c r="AI69" s="80"/>
      <c r="AJ69" s="18"/>
      <c r="AK69" s="18"/>
      <c r="AL69" s="18"/>
      <c r="AM69" s="18"/>
      <c r="AN69" s="18"/>
      <c r="AO69" s="18"/>
      <c r="AP69" s="18"/>
      <c r="AR69" s="7" t="s">
        <v>162</v>
      </c>
      <c r="AS69" s="184">
        <v>0.5</v>
      </c>
    </row>
    <row r="70" spans="1:45" s="7" customFormat="1" ht="29.25" customHeight="1">
      <c r="A70" s="7">
        <v>1</v>
      </c>
      <c r="B70" s="6">
        <v>1</v>
      </c>
      <c r="C70" s="6">
        <v>1</v>
      </c>
      <c r="D70" s="6">
        <v>1</v>
      </c>
      <c r="E70" s="6">
        <v>1</v>
      </c>
      <c r="F70" s="6">
        <v>1</v>
      </c>
      <c r="G70" s="6">
        <v>1</v>
      </c>
      <c r="H70" s="6">
        <v>1</v>
      </c>
      <c r="I70" s="6">
        <v>1</v>
      </c>
      <c r="J70" s="6" cm="1">
        <f t="array" ref="J70">INDEX(A70:I70,1,VLOOKUP($L$3,$M$225:$O$239,$O$224,))</f>
        <v>1</v>
      </c>
      <c r="K70" s="4"/>
      <c r="L70" s="345"/>
      <c r="M70" s="382"/>
      <c r="N70" s="315"/>
      <c r="O70" s="316"/>
      <c r="P70" s="301"/>
      <c r="Q70" s="302"/>
      <c r="R70" s="50"/>
      <c r="S70" s="51"/>
      <c r="T70" s="65"/>
      <c r="U70" s="66"/>
      <c r="V70" s="66"/>
      <c r="W70" s="66"/>
      <c r="X70" s="66"/>
      <c r="Y70" s="66"/>
      <c r="Z70" s="63"/>
      <c r="AA70" s="69"/>
      <c r="AB70" s="150"/>
      <c r="AC70" s="350"/>
      <c r="AD70" s="125"/>
      <c r="AE70" s="112"/>
      <c r="AF70" s="112"/>
      <c r="AH70" s="80"/>
      <c r="AI70" s="80"/>
      <c r="AJ70" s="18"/>
      <c r="AK70" s="18"/>
      <c r="AL70" s="18"/>
      <c r="AM70" s="18"/>
      <c r="AN70" s="18"/>
      <c r="AO70" s="18"/>
      <c r="AP70" s="18"/>
    </row>
    <row r="71" spans="1:45" s="7" customFormat="1" ht="29.25" customHeight="1">
      <c r="A71" s="7">
        <v>1</v>
      </c>
      <c r="B71" s="6">
        <v>1</v>
      </c>
      <c r="C71" s="6">
        <v>1</v>
      </c>
      <c r="D71" s="6">
        <v>1</v>
      </c>
      <c r="E71" s="6">
        <v>1</v>
      </c>
      <c r="F71" s="6">
        <v>1</v>
      </c>
      <c r="G71" s="6">
        <v>1</v>
      </c>
      <c r="H71" s="6">
        <v>1</v>
      </c>
      <c r="I71" s="6">
        <v>1</v>
      </c>
      <c r="J71" s="6" cm="1">
        <f t="array" ref="J71">INDEX(A71:I71,1,VLOOKUP($L$3,$M$225:$O$239,$O$224,))</f>
        <v>1</v>
      </c>
      <c r="K71" s="4"/>
      <c r="L71" s="345"/>
      <c r="M71" s="382"/>
      <c r="N71" s="315"/>
      <c r="O71" s="316"/>
      <c r="P71" s="77"/>
      <c r="Q71" s="222" t="s">
        <v>163</v>
      </c>
      <c r="R71" s="50"/>
      <c r="S71" s="51"/>
      <c r="T71" s="65"/>
      <c r="U71" s="83" t="str">
        <f>IF($R71=0,"",IF($AD$60="-","-",$AS71))</f>
        <v/>
      </c>
      <c r="V71" s="66"/>
      <c r="W71" s="66"/>
      <c r="X71" s="66"/>
      <c r="Y71" s="66"/>
      <c r="Z71" s="63"/>
      <c r="AA71" s="69"/>
      <c r="AB71" s="150"/>
      <c r="AC71" s="350"/>
      <c r="AD71" s="125"/>
      <c r="AE71" s="112"/>
      <c r="AF71" s="112"/>
      <c r="AH71" s="80"/>
      <c r="AI71" s="80"/>
      <c r="AJ71" s="18"/>
      <c r="AK71" s="18"/>
      <c r="AL71" s="18"/>
      <c r="AM71" s="18"/>
      <c r="AN71" s="18"/>
      <c r="AO71" s="18"/>
      <c r="AP71" s="18"/>
      <c r="AR71" s="7" t="s">
        <v>164</v>
      </c>
      <c r="AS71" s="184">
        <v>0.5</v>
      </c>
    </row>
    <row r="72" spans="1:45" s="7" customFormat="1" ht="29.25" customHeight="1">
      <c r="A72" s="7">
        <v>1</v>
      </c>
      <c r="B72" s="6">
        <v>1</v>
      </c>
      <c r="C72" s="6">
        <v>1</v>
      </c>
      <c r="D72" s="6">
        <v>1</v>
      </c>
      <c r="E72" s="6">
        <v>1</v>
      </c>
      <c r="F72" s="6">
        <v>1</v>
      </c>
      <c r="G72" s="6">
        <v>1</v>
      </c>
      <c r="H72" s="6">
        <v>1</v>
      </c>
      <c r="I72" s="6">
        <v>1</v>
      </c>
      <c r="J72" s="6" cm="1">
        <f t="array" ref="J72">INDEX(A72:I72,1,VLOOKUP($L$3,$M$225:$O$239,$O$224,))</f>
        <v>1</v>
      </c>
      <c r="K72" s="4"/>
      <c r="L72" s="345"/>
      <c r="M72" s="382"/>
      <c r="N72" s="315"/>
      <c r="O72" s="316"/>
      <c r="P72" s="301"/>
      <c r="Q72" s="302"/>
      <c r="R72" s="50"/>
      <c r="S72" s="51"/>
      <c r="T72" s="65"/>
      <c r="U72" s="66"/>
      <c r="V72" s="66"/>
      <c r="W72" s="66"/>
      <c r="X72" s="66"/>
      <c r="Y72" s="66"/>
      <c r="Z72" s="63"/>
      <c r="AA72" s="69"/>
      <c r="AB72" s="150"/>
      <c r="AC72" s="350"/>
      <c r="AD72" s="125"/>
      <c r="AE72" s="112"/>
      <c r="AF72" s="112"/>
      <c r="AH72" s="80"/>
      <c r="AI72" s="80"/>
      <c r="AJ72" s="18"/>
      <c r="AK72" s="18"/>
      <c r="AL72" s="18"/>
      <c r="AM72" s="18"/>
      <c r="AN72" s="18"/>
      <c r="AO72" s="18"/>
      <c r="AP72" s="18"/>
    </row>
    <row r="73" spans="1:45" s="7" customFormat="1" ht="29.25" customHeight="1">
      <c r="A73" s="7">
        <v>1</v>
      </c>
      <c r="B73" s="6">
        <v>1</v>
      </c>
      <c r="C73" s="6">
        <v>1</v>
      </c>
      <c r="D73" s="6">
        <v>1</v>
      </c>
      <c r="E73" s="6">
        <v>1</v>
      </c>
      <c r="F73" s="6">
        <v>1</v>
      </c>
      <c r="G73" s="6">
        <v>1</v>
      </c>
      <c r="H73" s="6">
        <v>1</v>
      </c>
      <c r="I73" s="6">
        <v>1</v>
      </c>
      <c r="J73" s="6" cm="1">
        <f t="array" ref="J73">INDEX(A73:I73,1,VLOOKUP($L$3,$M$225:$O$239,$O$224,))</f>
        <v>1</v>
      </c>
      <c r="K73" s="4"/>
      <c r="L73" s="345"/>
      <c r="M73" s="382"/>
      <c r="N73" s="315"/>
      <c r="O73" s="316"/>
      <c r="P73" s="77"/>
      <c r="Q73" s="219" t="s">
        <v>165</v>
      </c>
      <c r="R73" s="50"/>
      <c r="S73" s="51"/>
      <c r="T73" s="65"/>
      <c r="U73" s="83" t="str">
        <f>IF($R73=0,"",IF($AD$60="-","-",$AS73))</f>
        <v/>
      </c>
      <c r="V73" s="66"/>
      <c r="W73" s="66"/>
      <c r="X73" s="66"/>
      <c r="Y73" s="66"/>
      <c r="Z73" s="63"/>
      <c r="AA73" s="69"/>
      <c r="AB73" s="150"/>
      <c r="AC73" s="350"/>
      <c r="AD73" s="125"/>
      <c r="AE73" s="112"/>
      <c r="AF73" s="112"/>
      <c r="AH73" s="80"/>
      <c r="AI73" s="80"/>
      <c r="AJ73" s="18"/>
      <c r="AK73" s="18"/>
      <c r="AL73" s="18"/>
      <c r="AM73" s="18"/>
      <c r="AN73" s="18"/>
      <c r="AO73" s="18"/>
      <c r="AP73" s="18"/>
      <c r="AR73" s="7" t="s">
        <v>165</v>
      </c>
      <c r="AS73" s="184">
        <v>1</v>
      </c>
    </row>
    <row r="74" spans="1:45" s="7" customFormat="1" ht="29.25" customHeight="1">
      <c r="A74" s="7">
        <v>1</v>
      </c>
      <c r="B74" s="6">
        <v>1</v>
      </c>
      <c r="C74" s="6">
        <v>1</v>
      </c>
      <c r="D74" s="6">
        <v>1</v>
      </c>
      <c r="E74" s="6">
        <v>1</v>
      </c>
      <c r="F74" s="6">
        <v>1</v>
      </c>
      <c r="G74" s="6">
        <v>1</v>
      </c>
      <c r="H74" s="6">
        <v>1</v>
      </c>
      <c r="I74" s="6">
        <v>1</v>
      </c>
      <c r="J74" s="6" cm="1">
        <f t="array" ref="J74">INDEX(A74:I74,1,VLOOKUP($L$3,$M$225:$O$239,$O$224,))</f>
        <v>1</v>
      </c>
      <c r="K74" s="4"/>
      <c r="L74" s="345"/>
      <c r="M74" s="382"/>
      <c r="N74" s="315"/>
      <c r="O74" s="316"/>
      <c r="P74" s="78"/>
      <c r="Q74" s="219" t="s">
        <v>166</v>
      </c>
      <c r="R74" s="50"/>
      <c r="S74" s="51"/>
      <c r="T74" s="65"/>
      <c r="U74" s="62"/>
      <c r="V74" s="62"/>
      <c r="W74" s="62"/>
      <c r="X74" s="62"/>
      <c r="Y74" s="62"/>
      <c r="Z74" s="63"/>
      <c r="AA74" s="69"/>
      <c r="AB74" s="150"/>
      <c r="AC74" s="350"/>
      <c r="AD74" s="125"/>
      <c r="AE74" s="112"/>
      <c r="AF74" s="112"/>
      <c r="AH74" s="80"/>
      <c r="AI74" s="80"/>
      <c r="AJ74" s="18"/>
      <c r="AK74" s="18"/>
      <c r="AL74" s="18"/>
      <c r="AM74" s="18"/>
      <c r="AN74" s="18"/>
      <c r="AO74" s="18"/>
      <c r="AP74" s="18"/>
      <c r="AS74" s="69"/>
    </row>
    <row r="75" spans="1:45" s="7" customFormat="1" ht="29.25" customHeight="1">
      <c r="A75" s="7">
        <v>1</v>
      </c>
      <c r="B75" s="6">
        <v>1</v>
      </c>
      <c r="C75" s="6">
        <v>1</v>
      </c>
      <c r="D75" s="6">
        <v>1</v>
      </c>
      <c r="E75" s="6">
        <v>1</v>
      </c>
      <c r="F75" s="6">
        <v>1</v>
      </c>
      <c r="G75" s="6">
        <v>1</v>
      </c>
      <c r="H75" s="6">
        <v>1</v>
      </c>
      <c r="I75" s="6">
        <v>1</v>
      </c>
      <c r="J75" s="6" cm="1">
        <f t="array" ref="J75">INDEX(A75:I75,1,VLOOKUP($L$3,$M$225:$O$239,$O$224,))</f>
        <v>1</v>
      </c>
      <c r="K75" s="4"/>
      <c r="L75" s="345"/>
      <c r="M75" s="382"/>
      <c r="N75" s="315"/>
      <c r="O75" s="316"/>
      <c r="P75" s="78"/>
      <c r="Q75" s="222" t="s">
        <v>167</v>
      </c>
      <c r="R75" s="50"/>
      <c r="S75" s="51"/>
      <c r="T75" s="65"/>
      <c r="U75" s="83" t="str">
        <f>IF($R75=0,"",IF($AD$60="-","-",$AS75))</f>
        <v/>
      </c>
      <c r="V75" s="66"/>
      <c r="W75" s="66"/>
      <c r="X75" s="66"/>
      <c r="Y75" s="66"/>
      <c r="Z75" s="63"/>
      <c r="AA75" s="69"/>
      <c r="AB75" s="150"/>
      <c r="AC75" s="350"/>
      <c r="AD75" s="125"/>
      <c r="AE75" s="112"/>
      <c r="AF75" s="112"/>
      <c r="AH75" s="80"/>
      <c r="AI75" s="80"/>
      <c r="AJ75" s="18"/>
      <c r="AK75" s="18"/>
      <c r="AL75" s="18"/>
      <c r="AM75" s="18"/>
      <c r="AN75" s="18"/>
      <c r="AO75" s="18"/>
      <c r="AP75" s="18"/>
      <c r="AR75" s="7" t="s">
        <v>168</v>
      </c>
      <c r="AS75" s="184">
        <v>0.5</v>
      </c>
    </row>
    <row r="76" spans="1:45" s="7" customFormat="1" ht="29.25" customHeight="1">
      <c r="A76" s="7">
        <v>1</v>
      </c>
      <c r="B76" s="6">
        <v>1</v>
      </c>
      <c r="C76" s="6">
        <v>1</v>
      </c>
      <c r="D76" s="6">
        <v>1</v>
      </c>
      <c r="E76" s="6">
        <v>1</v>
      </c>
      <c r="F76" s="6">
        <v>1</v>
      </c>
      <c r="G76" s="6">
        <v>1</v>
      </c>
      <c r="H76" s="6">
        <v>1</v>
      </c>
      <c r="I76" s="6">
        <v>1</v>
      </c>
      <c r="J76" s="6" cm="1">
        <f t="array" ref="J76">INDEX(A76:I76,1,VLOOKUP($L$3,$M$225:$O$239,$O$224,))</f>
        <v>1</v>
      </c>
      <c r="K76" s="4"/>
      <c r="L76" s="345"/>
      <c r="M76" s="382"/>
      <c r="N76" s="315"/>
      <c r="O76" s="316"/>
      <c r="P76" s="301"/>
      <c r="Q76" s="302"/>
      <c r="R76" s="50"/>
      <c r="S76" s="51"/>
      <c r="T76" s="65"/>
      <c r="U76" s="66"/>
      <c r="V76" s="66"/>
      <c r="W76" s="66"/>
      <c r="X76" s="66"/>
      <c r="Y76" s="66"/>
      <c r="Z76" s="63"/>
      <c r="AA76" s="69"/>
      <c r="AB76" s="150"/>
      <c r="AC76" s="350"/>
      <c r="AD76" s="125"/>
      <c r="AE76" s="112"/>
      <c r="AF76" s="112"/>
      <c r="AH76" s="80"/>
      <c r="AI76" s="80"/>
      <c r="AJ76" s="18"/>
      <c r="AK76" s="18"/>
      <c r="AL76" s="18"/>
      <c r="AM76" s="18"/>
      <c r="AN76" s="18"/>
      <c r="AO76" s="18"/>
      <c r="AP76" s="18"/>
    </row>
    <row r="77" spans="1:45" s="7" customFormat="1" ht="29.25" customHeight="1">
      <c r="A77" s="7">
        <v>1</v>
      </c>
      <c r="B77" s="6">
        <v>1</v>
      </c>
      <c r="C77" s="6">
        <v>1</v>
      </c>
      <c r="D77" s="6">
        <v>1</v>
      </c>
      <c r="E77" s="6">
        <v>1</v>
      </c>
      <c r="F77" s="6">
        <v>1</v>
      </c>
      <c r="G77" s="6">
        <v>1</v>
      </c>
      <c r="H77" s="6">
        <v>1</v>
      </c>
      <c r="I77" s="6">
        <v>1</v>
      </c>
      <c r="J77" s="6" cm="1">
        <f t="array" ref="J77">INDEX(A77:I77,1,VLOOKUP($L$3,$M$225:$O$239,$O$224,))</f>
        <v>1</v>
      </c>
      <c r="K77" s="4"/>
      <c r="L77" s="345"/>
      <c r="M77" s="382"/>
      <c r="N77" s="315"/>
      <c r="O77" s="316"/>
      <c r="P77" s="78"/>
      <c r="Q77" s="219" t="s">
        <v>169</v>
      </c>
      <c r="R77" s="50"/>
      <c r="S77" s="51"/>
      <c r="T77" s="65"/>
      <c r="U77" s="83" t="str">
        <f>IF($R77=0,"",IF($AD$60="-","-",$AS77))</f>
        <v/>
      </c>
      <c r="V77" s="66"/>
      <c r="W77" s="66"/>
      <c r="X77" s="66"/>
      <c r="Y77" s="66"/>
      <c r="Z77" s="63"/>
      <c r="AA77" s="69"/>
      <c r="AB77" s="150"/>
      <c r="AC77" s="350"/>
      <c r="AD77" s="125"/>
      <c r="AE77" s="112"/>
      <c r="AF77" s="112"/>
      <c r="AH77" s="80"/>
      <c r="AI77" s="80"/>
      <c r="AJ77" s="18"/>
      <c r="AK77" s="18"/>
      <c r="AL77" s="18"/>
      <c r="AM77" s="18"/>
      <c r="AN77" s="18"/>
      <c r="AO77" s="18"/>
      <c r="AP77" s="18"/>
      <c r="AR77" s="7" t="s">
        <v>169</v>
      </c>
      <c r="AS77" s="184">
        <v>0.5</v>
      </c>
    </row>
    <row r="78" spans="1:45" s="7" customFormat="1" ht="29.25" customHeight="1">
      <c r="A78" s="7">
        <v>1</v>
      </c>
      <c r="B78" s="6">
        <v>1</v>
      </c>
      <c r="C78" s="6">
        <v>1</v>
      </c>
      <c r="D78" s="6">
        <v>1</v>
      </c>
      <c r="E78" s="6">
        <v>1</v>
      </c>
      <c r="F78" s="6">
        <v>1</v>
      </c>
      <c r="G78" s="6">
        <v>1</v>
      </c>
      <c r="H78" s="6">
        <v>1</v>
      </c>
      <c r="I78" s="6">
        <v>1</v>
      </c>
      <c r="J78" s="6" cm="1">
        <f t="array" ref="J78">INDEX(A78:I78,1,VLOOKUP($L$3,$M$225:$O$239,$O$224,))</f>
        <v>1</v>
      </c>
      <c r="K78" s="4"/>
      <c r="L78" s="345"/>
      <c r="M78" s="382"/>
      <c r="N78" s="315"/>
      <c r="O78" s="316"/>
      <c r="P78" s="78"/>
      <c r="Q78" s="219" t="s">
        <v>170</v>
      </c>
      <c r="R78" s="50"/>
      <c r="S78" s="51"/>
      <c r="T78" s="65"/>
      <c r="U78" s="62"/>
      <c r="V78" s="62"/>
      <c r="W78" s="62"/>
      <c r="X78" s="62"/>
      <c r="Y78" s="62"/>
      <c r="Z78" s="63"/>
      <c r="AA78" s="69"/>
      <c r="AB78" s="150"/>
      <c r="AC78" s="350"/>
      <c r="AD78" s="125"/>
      <c r="AE78" s="112"/>
      <c r="AF78" s="112"/>
      <c r="AH78" s="80"/>
      <c r="AI78" s="80"/>
      <c r="AJ78" s="18"/>
      <c r="AK78" s="18"/>
      <c r="AL78" s="18"/>
      <c r="AM78" s="18"/>
      <c r="AN78" s="18"/>
      <c r="AO78" s="18"/>
      <c r="AP78" s="18"/>
    </row>
    <row r="79" spans="1:45" s="7" customFormat="1" ht="29.25" customHeight="1">
      <c r="A79" s="7">
        <v>1</v>
      </c>
      <c r="B79" s="6">
        <v>1</v>
      </c>
      <c r="C79" s="6">
        <v>1</v>
      </c>
      <c r="D79" s="6">
        <v>1</v>
      </c>
      <c r="E79" s="6">
        <v>1</v>
      </c>
      <c r="F79" s="6">
        <v>1</v>
      </c>
      <c r="G79" s="6">
        <v>1</v>
      </c>
      <c r="H79" s="6">
        <v>1</v>
      </c>
      <c r="I79" s="6">
        <v>1</v>
      </c>
      <c r="J79" s="6" cm="1">
        <f t="array" ref="J79">INDEX(A79:I79,1,VLOOKUP($L$3,$M$225:$O$239,$O$224,))</f>
        <v>1</v>
      </c>
      <c r="K79" s="4"/>
      <c r="L79" s="345"/>
      <c r="M79" s="382"/>
      <c r="N79" s="315"/>
      <c r="O79" s="316"/>
      <c r="P79" s="78"/>
      <c r="Q79" s="222" t="s">
        <v>171</v>
      </c>
      <c r="R79" s="50"/>
      <c r="S79" s="51"/>
      <c r="T79" s="65"/>
      <c r="U79" s="62"/>
      <c r="V79" s="62"/>
      <c r="W79" s="62"/>
      <c r="X79" s="62"/>
      <c r="Y79" s="62"/>
      <c r="Z79" s="63"/>
      <c r="AA79" s="69"/>
      <c r="AB79" s="150"/>
      <c r="AC79" s="350"/>
      <c r="AD79" s="125"/>
      <c r="AE79" s="112"/>
      <c r="AF79" s="112"/>
      <c r="AH79" s="80"/>
      <c r="AI79" s="80"/>
      <c r="AJ79" s="18"/>
      <c r="AK79" s="18"/>
      <c r="AL79" s="18"/>
      <c r="AM79" s="18"/>
      <c r="AN79" s="18"/>
      <c r="AO79" s="18"/>
      <c r="AP79" s="18"/>
    </row>
    <row r="80" spans="1:45" s="7" customFormat="1" ht="29.25" customHeight="1">
      <c r="A80" s="7">
        <v>1</v>
      </c>
      <c r="B80" s="6">
        <v>1</v>
      </c>
      <c r="C80" s="6">
        <v>1</v>
      </c>
      <c r="D80" s="6">
        <v>1</v>
      </c>
      <c r="E80" s="6">
        <v>1</v>
      </c>
      <c r="F80" s="6">
        <v>1</v>
      </c>
      <c r="G80" s="6">
        <v>1</v>
      </c>
      <c r="H80" s="6">
        <v>1</v>
      </c>
      <c r="I80" s="6">
        <v>1</v>
      </c>
      <c r="J80" s="6" cm="1">
        <f t="array" ref="J80">INDEX(A80:I80,1,VLOOKUP($L$3,$M$225:$O$239,$O$224,))</f>
        <v>1</v>
      </c>
      <c r="K80" s="4"/>
      <c r="L80" s="345"/>
      <c r="M80" s="382"/>
      <c r="N80" s="315"/>
      <c r="O80" s="316"/>
      <c r="P80" s="367"/>
      <c r="Q80" s="368"/>
      <c r="R80" s="50"/>
      <c r="S80" s="51"/>
      <c r="T80" s="65"/>
      <c r="U80" s="62"/>
      <c r="V80" s="62"/>
      <c r="W80" s="62"/>
      <c r="X80" s="62"/>
      <c r="Y80" s="62"/>
      <c r="Z80" s="63"/>
      <c r="AA80" s="69"/>
      <c r="AB80" s="150"/>
      <c r="AC80" s="350"/>
      <c r="AD80" s="125"/>
      <c r="AE80" s="112"/>
      <c r="AF80" s="112"/>
      <c r="AH80" s="80"/>
      <c r="AI80" s="80"/>
      <c r="AJ80" s="18"/>
      <c r="AK80" s="18"/>
      <c r="AL80" s="18"/>
      <c r="AM80" s="18"/>
      <c r="AN80" s="18"/>
      <c r="AO80" s="18"/>
      <c r="AP80" s="18"/>
    </row>
    <row r="81" spans="1:52" s="7" customFormat="1" ht="29.25" customHeight="1">
      <c r="A81" s="7">
        <v>1</v>
      </c>
      <c r="B81" s="6">
        <v>1</v>
      </c>
      <c r="C81" s="6">
        <v>1</v>
      </c>
      <c r="D81" s="6">
        <v>1</v>
      </c>
      <c r="E81" s="6">
        <v>1</v>
      </c>
      <c r="F81" s="6">
        <v>1</v>
      </c>
      <c r="G81" s="6">
        <v>1</v>
      </c>
      <c r="H81" s="6">
        <v>1</v>
      </c>
      <c r="I81" s="6">
        <v>1</v>
      </c>
      <c r="J81" s="6" cm="1">
        <f t="array" ref="J81">INDEX(A81:I81,1,VLOOKUP($L$3,$M$225:$O$239,$O$224,))</f>
        <v>1</v>
      </c>
      <c r="K81" s="4"/>
      <c r="L81" s="345"/>
      <c r="M81" s="382"/>
      <c r="N81" s="315"/>
      <c r="O81" s="316"/>
      <c r="P81" s="78"/>
      <c r="Q81" s="219" t="s">
        <v>172</v>
      </c>
      <c r="R81" s="50"/>
      <c r="S81" s="51"/>
      <c r="T81" s="65"/>
      <c r="U81" s="62"/>
      <c r="V81" s="62"/>
      <c r="W81" s="62"/>
      <c r="X81" s="62"/>
      <c r="Y81" s="62"/>
      <c r="Z81" s="63"/>
      <c r="AA81" s="69"/>
      <c r="AB81" s="150"/>
      <c r="AC81" s="350"/>
      <c r="AD81" s="125"/>
      <c r="AE81" s="112"/>
      <c r="AF81" s="112"/>
      <c r="AH81" s="80"/>
      <c r="AI81" s="80"/>
      <c r="AJ81" s="18"/>
      <c r="AK81" s="18"/>
      <c r="AL81" s="18"/>
      <c r="AM81" s="18"/>
      <c r="AN81" s="18"/>
      <c r="AO81" s="18"/>
      <c r="AP81" s="18"/>
    </row>
    <row r="82" spans="1:52" s="7" customFormat="1" ht="29.25" customHeight="1">
      <c r="A82" s="7">
        <v>1</v>
      </c>
      <c r="B82" s="6">
        <v>1</v>
      </c>
      <c r="C82" s="6">
        <v>1</v>
      </c>
      <c r="D82" s="6">
        <v>1</v>
      </c>
      <c r="E82" s="6">
        <v>1</v>
      </c>
      <c r="F82" s="6">
        <v>1</v>
      </c>
      <c r="G82" s="6">
        <v>1</v>
      </c>
      <c r="H82" s="6">
        <v>1</v>
      </c>
      <c r="I82" s="6">
        <v>1</v>
      </c>
      <c r="J82" s="6" cm="1">
        <f t="array" ref="J82">INDEX(A82:I82,1,VLOOKUP($L$3,$M$225:$O$239,$O$224,))</f>
        <v>1</v>
      </c>
      <c r="K82" s="4"/>
      <c r="L82" s="345"/>
      <c r="M82" s="382"/>
      <c r="N82" s="315"/>
      <c r="O82" s="316"/>
      <c r="P82" s="78"/>
      <c r="Q82" s="219" t="s">
        <v>173</v>
      </c>
      <c r="R82" s="50"/>
      <c r="S82" s="51"/>
      <c r="T82" s="65"/>
      <c r="U82" s="62"/>
      <c r="V82" s="62"/>
      <c r="W82" s="62"/>
      <c r="X82" s="62"/>
      <c r="Y82" s="62"/>
      <c r="Z82" s="63"/>
      <c r="AA82" s="69"/>
      <c r="AB82" s="150"/>
      <c r="AC82" s="350"/>
      <c r="AD82" s="125"/>
      <c r="AE82" s="112"/>
      <c r="AF82" s="112"/>
      <c r="AH82" s="80"/>
      <c r="AI82" s="80"/>
      <c r="AJ82" s="18"/>
      <c r="AK82" s="18"/>
      <c r="AL82" s="18"/>
      <c r="AM82" s="18"/>
      <c r="AN82" s="18"/>
      <c r="AO82" s="18"/>
      <c r="AP82" s="18"/>
    </row>
    <row r="83" spans="1:52" s="7" customFormat="1" ht="29.25" customHeight="1">
      <c r="A83" s="7">
        <v>1</v>
      </c>
      <c r="B83" s="6">
        <v>1</v>
      </c>
      <c r="C83" s="6">
        <v>1</v>
      </c>
      <c r="D83" s="6">
        <v>1</v>
      </c>
      <c r="E83" s="6">
        <v>1</v>
      </c>
      <c r="F83" s="6">
        <v>1</v>
      </c>
      <c r="G83" s="6">
        <v>1</v>
      </c>
      <c r="H83" s="6">
        <v>1</v>
      </c>
      <c r="I83" s="6">
        <v>1</v>
      </c>
      <c r="J83" s="6" cm="1">
        <f t="array" ref="J83">INDEX(A83:I83,1,VLOOKUP($L$3,$M$225:$O$239,$O$224,))</f>
        <v>1</v>
      </c>
      <c r="K83" s="4"/>
      <c r="L83" s="345"/>
      <c r="M83" s="382"/>
      <c r="N83" s="315"/>
      <c r="O83" s="316"/>
      <c r="P83" s="78"/>
      <c r="Q83" s="222" t="s">
        <v>174</v>
      </c>
      <c r="R83" s="50"/>
      <c r="S83" s="51"/>
      <c r="T83" s="65"/>
      <c r="U83" s="62"/>
      <c r="V83" s="62"/>
      <c r="W83" s="62"/>
      <c r="X83" s="62"/>
      <c r="Y83" s="62"/>
      <c r="Z83" s="63"/>
      <c r="AA83" s="69"/>
      <c r="AB83" s="150"/>
      <c r="AC83" s="350"/>
      <c r="AD83" s="125"/>
      <c r="AE83" s="112"/>
      <c r="AF83" s="112"/>
      <c r="AH83" s="80"/>
      <c r="AI83" s="80"/>
      <c r="AJ83" s="18"/>
      <c r="AK83" s="18"/>
      <c r="AL83" s="18"/>
      <c r="AM83" s="18"/>
      <c r="AN83" s="18"/>
      <c r="AO83" s="18"/>
      <c r="AP83" s="18"/>
    </row>
    <row r="84" spans="1:52" s="7" customFormat="1" ht="29.25" customHeight="1">
      <c r="A84" s="7">
        <v>1</v>
      </c>
      <c r="B84" s="6">
        <v>1</v>
      </c>
      <c r="C84" s="6">
        <v>1</v>
      </c>
      <c r="D84" s="6">
        <v>1</v>
      </c>
      <c r="E84" s="6">
        <v>1</v>
      </c>
      <c r="F84" s="6">
        <v>1</v>
      </c>
      <c r="G84" s="6">
        <v>1</v>
      </c>
      <c r="H84" s="6">
        <v>1</v>
      </c>
      <c r="I84" s="6">
        <v>1</v>
      </c>
      <c r="J84" s="6" cm="1">
        <f t="array" ref="J84">INDEX(A84:I84,1,VLOOKUP($L$3,$M$225:$O$239,$O$224,))</f>
        <v>1</v>
      </c>
      <c r="K84" s="4"/>
      <c r="L84" s="345"/>
      <c r="M84" s="382"/>
      <c r="N84" s="315"/>
      <c r="O84" s="316"/>
      <c r="P84" s="301"/>
      <c r="Q84" s="302"/>
      <c r="R84" s="50"/>
      <c r="S84" s="51"/>
      <c r="T84" s="65"/>
      <c r="U84" s="62"/>
      <c r="V84" s="62"/>
      <c r="W84" s="62"/>
      <c r="X84" s="62"/>
      <c r="Y84" s="62"/>
      <c r="Z84" s="63"/>
      <c r="AA84" s="69"/>
      <c r="AB84" s="150"/>
      <c r="AC84" s="350"/>
      <c r="AD84" s="125"/>
      <c r="AE84" s="112"/>
      <c r="AF84" s="112"/>
      <c r="AH84" s="80"/>
      <c r="AI84" s="80"/>
      <c r="AJ84" s="18"/>
      <c r="AK84" s="18"/>
      <c r="AL84" s="18"/>
      <c r="AM84" s="18"/>
      <c r="AN84" s="18"/>
      <c r="AO84" s="18"/>
      <c r="AP84" s="18"/>
    </row>
    <row r="85" spans="1:52" s="7" customFormat="1" ht="29.25" customHeight="1">
      <c r="A85" s="7">
        <v>1</v>
      </c>
      <c r="B85" s="6">
        <v>1</v>
      </c>
      <c r="C85" s="6">
        <v>1</v>
      </c>
      <c r="D85" s="6">
        <v>1</v>
      </c>
      <c r="E85" s="6">
        <v>1</v>
      </c>
      <c r="F85" s="6">
        <v>1</v>
      </c>
      <c r="G85" s="6">
        <v>1</v>
      </c>
      <c r="H85" s="6">
        <v>1</v>
      </c>
      <c r="I85" s="6">
        <v>1</v>
      </c>
      <c r="J85" s="6" cm="1">
        <f t="array" ref="J85">INDEX(A85:I85,1,VLOOKUP($L$3,$M$225:$O$239,$O$224,))</f>
        <v>1</v>
      </c>
      <c r="K85" s="4"/>
      <c r="L85" s="345"/>
      <c r="M85" s="382"/>
      <c r="N85" s="315"/>
      <c r="O85" s="316"/>
      <c r="P85" s="78"/>
      <c r="Q85" s="222" t="s">
        <v>175</v>
      </c>
      <c r="R85" s="50"/>
      <c r="S85" s="51"/>
      <c r="T85" s="65"/>
      <c r="U85" s="62"/>
      <c r="V85" s="62"/>
      <c r="W85" s="62"/>
      <c r="X85" s="62"/>
      <c r="Y85" s="62"/>
      <c r="Z85" s="63"/>
      <c r="AA85" s="69"/>
      <c r="AB85" s="150"/>
      <c r="AC85" s="350"/>
      <c r="AD85" s="125"/>
      <c r="AE85" s="112"/>
      <c r="AF85" s="112"/>
      <c r="AH85" s="80"/>
      <c r="AI85" s="80"/>
      <c r="AJ85" s="18"/>
      <c r="AK85" s="18"/>
      <c r="AL85" s="18"/>
      <c r="AM85" s="18"/>
      <c r="AN85" s="18"/>
      <c r="AO85" s="18"/>
      <c r="AP85" s="18"/>
    </row>
    <row r="86" spans="1:52" s="7" customFormat="1" ht="29.25" customHeight="1">
      <c r="A86" s="7">
        <v>1</v>
      </c>
      <c r="B86" s="6">
        <v>1</v>
      </c>
      <c r="C86" s="6">
        <v>1</v>
      </c>
      <c r="D86" s="6">
        <v>1</v>
      </c>
      <c r="E86" s="6">
        <v>1</v>
      </c>
      <c r="F86" s="6">
        <v>1</v>
      </c>
      <c r="G86" s="6">
        <v>1</v>
      </c>
      <c r="H86" s="6">
        <v>1</v>
      </c>
      <c r="I86" s="6">
        <v>1</v>
      </c>
      <c r="J86" s="6" cm="1">
        <f t="array" ref="J86">INDEX(A86:I86,1,VLOOKUP($L$3,$M$225:$O$239,$O$224,))</f>
        <v>1</v>
      </c>
      <c r="K86" s="4"/>
      <c r="L86" s="345"/>
      <c r="M86" s="382"/>
      <c r="N86" s="315"/>
      <c r="O86" s="316"/>
      <c r="P86" s="78"/>
      <c r="Q86" s="222" t="s">
        <v>176</v>
      </c>
      <c r="R86" s="50"/>
      <c r="S86" s="51"/>
      <c r="T86" s="65"/>
      <c r="U86" s="62"/>
      <c r="V86" s="62"/>
      <c r="W86" s="62"/>
      <c r="X86" s="62"/>
      <c r="Y86" s="62"/>
      <c r="Z86" s="63"/>
      <c r="AA86" s="69"/>
      <c r="AB86" s="150"/>
      <c r="AC86" s="350"/>
      <c r="AD86" s="125"/>
      <c r="AE86" s="112"/>
      <c r="AF86" s="112"/>
      <c r="AH86" s="80"/>
      <c r="AI86" s="80"/>
      <c r="AJ86" s="18"/>
      <c r="AK86" s="18"/>
      <c r="AL86" s="18"/>
      <c r="AM86" s="18"/>
      <c r="AN86" s="18"/>
      <c r="AO86" s="18"/>
      <c r="AP86" s="18"/>
    </row>
    <row r="87" spans="1:52" s="7" customFormat="1" ht="29.25" customHeight="1">
      <c r="A87" s="7">
        <v>1</v>
      </c>
      <c r="B87" s="6">
        <v>1</v>
      </c>
      <c r="C87" s="6">
        <v>1</v>
      </c>
      <c r="D87" s="6">
        <v>1</v>
      </c>
      <c r="E87" s="6">
        <v>1</v>
      </c>
      <c r="F87" s="6">
        <v>1</v>
      </c>
      <c r="G87" s="6">
        <v>1</v>
      </c>
      <c r="H87" s="6">
        <v>1</v>
      </c>
      <c r="I87" s="6">
        <v>1</v>
      </c>
      <c r="J87" s="6" cm="1">
        <f t="array" ref="J87">INDEX(A87:I87,1,VLOOKUP($L$3,$M$225:$O$239,$O$224,))</f>
        <v>1</v>
      </c>
      <c r="K87" s="4"/>
      <c r="L87" s="345"/>
      <c r="M87" s="382"/>
      <c r="N87" s="315"/>
      <c r="O87" s="316"/>
      <c r="P87" s="78"/>
      <c r="Q87" s="222" t="s">
        <v>177</v>
      </c>
      <c r="R87" s="50"/>
      <c r="S87" s="51"/>
      <c r="T87" s="65"/>
      <c r="U87" s="62"/>
      <c r="V87" s="62"/>
      <c r="W87" s="62"/>
      <c r="X87" s="62"/>
      <c r="Y87" s="62"/>
      <c r="Z87" s="63"/>
      <c r="AA87" s="69"/>
      <c r="AB87" s="150"/>
      <c r="AC87" s="350"/>
      <c r="AD87" s="125"/>
      <c r="AE87" s="112"/>
      <c r="AF87" s="112"/>
      <c r="AH87" s="80"/>
      <c r="AI87" s="80"/>
      <c r="AJ87" s="18"/>
      <c r="AK87" s="18"/>
      <c r="AL87" s="18"/>
      <c r="AM87" s="18"/>
      <c r="AN87" s="18"/>
      <c r="AO87" s="18"/>
      <c r="AP87" s="18"/>
    </row>
    <row r="88" spans="1:52" s="7" customFormat="1" ht="29.25" customHeight="1">
      <c r="A88" s="7">
        <v>1</v>
      </c>
      <c r="B88" s="6">
        <v>1</v>
      </c>
      <c r="C88" s="6">
        <v>1</v>
      </c>
      <c r="D88" s="6">
        <v>1</v>
      </c>
      <c r="E88" s="6">
        <v>1</v>
      </c>
      <c r="F88" s="6">
        <v>1</v>
      </c>
      <c r="G88" s="6">
        <v>1</v>
      </c>
      <c r="H88" s="6">
        <v>1</v>
      </c>
      <c r="I88" s="6">
        <v>1</v>
      </c>
      <c r="J88" s="6" cm="1">
        <f t="array" ref="J88">INDEX(A88:I88,1,VLOOKUP($L$3,$M$225:$O$239,$O$224,))</f>
        <v>1</v>
      </c>
      <c r="K88" s="4"/>
      <c r="L88" s="345"/>
      <c r="M88" s="382"/>
      <c r="N88" s="315"/>
      <c r="O88" s="316"/>
      <c r="P88" s="78"/>
      <c r="Q88" s="222" t="s">
        <v>178</v>
      </c>
      <c r="R88" s="50"/>
      <c r="S88" s="51"/>
      <c r="T88" s="65" t="str">
        <f>IF(AD60="-","","右欄に配点に対する比率を記載")</f>
        <v>右欄に配点に対する比率を記載</v>
      </c>
      <c r="U88" s="139"/>
      <c r="V88" s="62"/>
      <c r="W88" s="62"/>
      <c r="X88" s="62"/>
      <c r="Y88" s="62"/>
      <c r="Z88" s="63"/>
      <c r="AA88" s="69"/>
      <c r="AB88" s="150"/>
      <c r="AC88" s="350"/>
      <c r="AD88" s="125"/>
      <c r="AE88" s="112"/>
      <c r="AF88" s="112"/>
      <c r="AH88" s="80"/>
      <c r="AI88" s="80"/>
      <c r="AJ88" s="18"/>
      <c r="AK88" s="18"/>
      <c r="AL88" s="18"/>
      <c r="AM88" s="18"/>
      <c r="AN88" s="18"/>
      <c r="AO88" s="18"/>
      <c r="AP88" s="18"/>
    </row>
    <row r="89" spans="1:52" s="7" customFormat="1" ht="29.25" customHeight="1">
      <c r="A89" s="7">
        <v>1</v>
      </c>
      <c r="B89" s="6">
        <v>1</v>
      </c>
      <c r="C89" s="6">
        <v>1</v>
      </c>
      <c r="D89" s="6">
        <v>1</v>
      </c>
      <c r="E89" s="6">
        <v>1</v>
      </c>
      <c r="F89" s="6">
        <v>1</v>
      </c>
      <c r="G89" s="6">
        <v>1</v>
      </c>
      <c r="H89" s="6">
        <v>1</v>
      </c>
      <c r="I89" s="6">
        <v>1</v>
      </c>
      <c r="J89" s="6" cm="1">
        <f t="array" ref="J89">INDEX(A89:I89,1,VLOOKUP($L$3,$M$225:$O$239,$O$224,))</f>
        <v>1</v>
      </c>
      <c r="K89" s="4"/>
      <c r="L89" s="345"/>
      <c r="M89" s="382"/>
      <c r="N89" s="315"/>
      <c r="O89" s="316"/>
      <c r="P89" s="301"/>
      <c r="Q89" s="302"/>
      <c r="R89" s="50"/>
      <c r="S89" s="51"/>
      <c r="T89" s="65"/>
      <c r="U89" s="62"/>
      <c r="V89" s="62"/>
      <c r="W89" s="62"/>
      <c r="X89" s="62"/>
      <c r="Y89" s="62"/>
      <c r="Z89" s="63"/>
      <c r="AA89" s="69"/>
      <c r="AB89" s="150"/>
      <c r="AC89" s="350"/>
      <c r="AD89" s="125"/>
      <c r="AE89" s="112"/>
      <c r="AF89" s="112"/>
      <c r="AH89" s="80"/>
      <c r="AI89" s="80"/>
      <c r="AJ89" s="18"/>
      <c r="AK89" s="18"/>
      <c r="AL89" s="18"/>
      <c r="AM89" s="18"/>
      <c r="AN89" s="18"/>
      <c r="AO89" s="18"/>
      <c r="AP89" s="18"/>
    </row>
    <row r="90" spans="1:52" s="7" customFormat="1" ht="29.25" customHeight="1">
      <c r="A90" s="7">
        <v>1</v>
      </c>
      <c r="B90" s="6">
        <v>1</v>
      </c>
      <c r="C90" s="6">
        <v>1</v>
      </c>
      <c r="D90" s="6">
        <v>1</v>
      </c>
      <c r="E90" s="6">
        <v>1</v>
      </c>
      <c r="F90" s="6">
        <v>1</v>
      </c>
      <c r="G90" s="6">
        <v>1</v>
      </c>
      <c r="H90" s="6">
        <v>1</v>
      </c>
      <c r="I90" s="6">
        <v>1</v>
      </c>
      <c r="J90" s="6" cm="1">
        <f t="array" ref="J90">INDEX(A90:I90,1,VLOOKUP($L$3,$M$225:$O$239,$O$224,))</f>
        <v>1</v>
      </c>
      <c r="K90" s="4"/>
      <c r="L90" s="345"/>
      <c r="M90" s="382"/>
      <c r="N90" s="317"/>
      <c r="O90" s="318"/>
      <c r="P90" s="12"/>
      <c r="Q90" s="228" t="s">
        <v>128</v>
      </c>
      <c r="R90" s="50"/>
      <c r="S90" s="51"/>
      <c r="T90" s="65"/>
      <c r="U90" s="62"/>
      <c r="V90" s="62"/>
      <c r="W90" s="62"/>
      <c r="X90" s="62"/>
      <c r="Y90" s="62"/>
      <c r="Z90" s="63"/>
      <c r="AA90" s="66"/>
      <c r="AB90" s="150"/>
      <c r="AC90" s="350"/>
      <c r="AD90" s="125"/>
      <c r="AE90" s="112"/>
      <c r="AF90" s="112"/>
      <c r="AH90" s="80"/>
      <c r="AI90" s="80"/>
      <c r="AJ90" s="18"/>
      <c r="AK90" s="18"/>
      <c r="AL90" s="18"/>
      <c r="AM90" s="18"/>
      <c r="AN90" s="18"/>
      <c r="AO90" s="18"/>
      <c r="AP90" s="18"/>
    </row>
    <row r="91" spans="1:52" s="7" customFormat="1" ht="29.25" customHeight="1">
      <c r="A91" s="7">
        <v>1</v>
      </c>
      <c r="B91" s="6">
        <v>1</v>
      </c>
      <c r="C91" s="6">
        <v>1</v>
      </c>
      <c r="D91" s="6">
        <v>1</v>
      </c>
      <c r="E91" s="6">
        <v>1</v>
      </c>
      <c r="F91" s="6">
        <v>1</v>
      </c>
      <c r="G91" s="6">
        <v>1</v>
      </c>
      <c r="H91" s="6">
        <v>1</v>
      </c>
      <c r="I91" s="6">
        <v>1</v>
      </c>
      <c r="J91" s="6" cm="1">
        <f t="array" ref="J91">INDEX(A91:I91,1,VLOOKUP($L$3,$M$225:$O$239,$O$224,))</f>
        <v>1</v>
      </c>
      <c r="K91" s="4"/>
      <c r="L91" s="345"/>
      <c r="M91" s="382"/>
      <c r="N91" s="326" t="s">
        <v>179</v>
      </c>
      <c r="O91" s="327"/>
      <c r="P91" s="34">
        <v>1</v>
      </c>
      <c r="Q91" s="226" t="s">
        <v>180</v>
      </c>
      <c r="R91" s="52"/>
      <c r="S91" s="53"/>
      <c r="T91" s="73"/>
      <c r="U91" s="62"/>
      <c r="V91" s="62"/>
      <c r="W91" s="62"/>
      <c r="X91" s="62"/>
      <c r="Y91" s="62"/>
      <c r="Z91" s="63"/>
      <c r="AA91" s="33"/>
      <c r="AB91" s="151"/>
      <c r="AC91" s="350"/>
      <c r="AD91" s="125"/>
      <c r="AE91" s="112"/>
      <c r="AF91" s="112"/>
      <c r="AH91" s="80"/>
      <c r="AI91" s="80"/>
      <c r="AJ91" s="18"/>
      <c r="AK91" s="18"/>
      <c r="AL91" s="18"/>
      <c r="AM91" s="18"/>
      <c r="AN91" s="18"/>
      <c r="AO91" s="18"/>
      <c r="AP91" s="18"/>
    </row>
    <row r="92" spans="1:52" s="7" customFormat="1" ht="29.25" customHeight="1">
      <c r="A92" s="7">
        <v>1</v>
      </c>
      <c r="B92" s="6">
        <v>1</v>
      </c>
      <c r="C92" s="6">
        <v>1</v>
      </c>
      <c r="D92" s="6">
        <v>1</v>
      </c>
      <c r="E92" s="6">
        <v>1</v>
      </c>
      <c r="F92" s="6">
        <v>1</v>
      </c>
      <c r="G92" s="6">
        <v>1</v>
      </c>
      <c r="H92" s="6">
        <v>1</v>
      </c>
      <c r="I92" s="6">
        <v>1</v>
      </c>
      <c r="J92" s="6" cm="1">
        <f t="array" ref="J92">INDEX(A92:I92,1,VLOOKUP($L$3,$M$225:$O$239,$O$224,))</f>
        <v>1</v>
      </c>
      <c r="K92" s="4"/>
      <c r="L92" s="345"/>
      <c r="M92" s="383"/>
      <c r="N92" s="328"/>
      <c r="O92" s="329"/>
      <c r="P92" s="77"/>
      <c r="Q92" s="228" t="s">
        <v>181</v>
      </c>
      <c r="R92" s="52"/>
      <c r="S92" s="53"/>
      <c r="T92" s="73"/>
      <c r="U92" s="68"/>
      <c r="V92" s="68"/>
      <c r="W92" s="68"/>
      <c r="X92" s="68"/>
      <c r="Y92" s="68"/>
      <c r="Z92" s="75"/>
      <c r="AA92" s="72"/>
      <c r="AB92" s="151"/>
      <c r="AC92" s="351"/>
      <c r="AD92" s="126"/>
      <c r="AE92" s="113"/>
      <c r="AF92" s="113"/>
      <c r="AH92" s="90"/>
      <c r="AI92" s="90"/>
      <c r="AJ92" s="19"/>
      <c r="AK92" s="19"/>
      <c r="AL92" s="19"/>
      <c r="AM92" s="19"/>
      <c r="AN92" s="19"/>
      <c r="AO92" s="19"/>
      <c r="AP92" s="19"/>
    </row>
    <row r="93" spans="1:52" s="7" customFormat="1" ht="3.75" customHeight="1">
      <c r="A93" s="7">
        <v>1</v>
      </c>
      <c r="B93" s="6">
        <v>1</v>
      </c>
      <c r="C93" s="6">
        <v>1</v>
      </c>
      <c r="D93" s="6">
        <v>1</v>
      </c>
      <c r="E93" s="6">
        <v>1</v>
      </c>
      <c r="F93" s="6">
        <v>1</v>
      </c>
      <c r="G93" s="6">
        <v>1</v>
      </c>
      <c r="H93" s="6">
        <v>1</v>
      </c>
      <c r="I93" s="6">
        <v>1</v>
      </c>
      <c r="J93" s="6" cm="1">
        <f t="array" ref="J93">INDEX(A93:I93,1,VLOOKUP($L$3,$M$225:$O$239,$O$224,))</f>
        <v>1</v>
      </c>
      <c r="K93" s="4"/>
      <c r="L93" s="4"/>
      <c r="M93" s="36"/>
      <c r="N93" s="32"/>
      <c r="O93" s="32"/>
      <c r="P93" s="24"/>
      <c r="Q93" s="28"/>
      <c r="R93" s="24"/>
      <c r="S93" s="24"/>
      <c r="T93" s="74"/>
      <c r="U93" s="62"/>
      <c r="V93" s="62"/>
      <c r="W93" s="62"/>
      <c r="X93" s="62"/>
      <c r="Y93" s="62"/>
      <c r="Z93" s="63"/>
      <c r="AA93" s="69"/>
      <c r="AB93" s="152"/>
      <c r="AC93" s="35"/>
      <c r="AD93" s="127"/>
      <c r="AE93" s="114"/>
      <c r="AF93" s="130"/>
      <c r="AH93" s="80"/>
      <c r="AI93" s="80"/>
      <c r="AJ93" s="18"/>
      <c r="AK93" s="18"/>
      <c r="AL93" s="18"/>
      <c r="AM93" s="18"/>
      <c r="AN93" s="18"/>
      <c r="AO93" s="18"/>
      <c r="AP93" s="18"/>
    </row>
    <row r="94" spans="1:52" s="6" customFormat="1" ht="29.25" customHeight="1">
      <c r="A94" s="7">
        <v>1</v>
      </c>
      <c r="B94" s="6">
        <v>1</v>
      </c>
      <c r="C94" s="6">
        <v>1</v>
      </c>
      <c r="D94" s="6">
        <v>1</v>
      </c>
      <c r="E94" s="6">
        <v>1</v>
      </c>
      <c r="F94" s="6">
        <v>1</v>
      </c>
      <c r="G94" s="6">
        <v>1</v>
      </c>
      <c r="H94" s="6">
        <v>1</v>
      </c>
      <c r="I94" s="6">
        <v>1</v>
      </c>
      <c r="J94" s="6" cm="1">
        <f t="array" ref="J94">INDEX(A94:I94,1,VLOOKUP($L$3,$M$225:$O$239,$O$224,))</f>
        <v>1</v>
      </c>
      <c r="K94" s="4"/>
      <c r="L94" s="359" t="s">
        <v>146</v>
      </c>
      <c r="M94" s="310" t="s">
        <v>73</v>
      </c>
      <c r="N94" s="320" t="s">
        <v>74</v>
      </c>
      <c r="O94" s="321"/>
      <c r="P94" s="322" t="s">
        <v>263</v>
      </c>
      <c r="Q94" s="323"/>
      <c r="R94" s="39"/>
      <c r="S94" s="40"/>
      <c r="T94" s="96" t="s">
        <v>75</v>
      </c>
      <c r="U94" s="98"/>
      <c r="V94" s="66"/>
      <c r="W94" s="66"/>
      <c r="X94" s="66"/>
      <c r="Y94" s="66"/>
      <c r="Z94" s="63"/>
      <c r="AA94" s="66"/>
      <c r="AB94" s="210" t="str">
        <f>IF($R94="","",IF($U94=1,"適","否"))</f>
        <v/>
      </c>
      <c r="AC94" s="352" t="s">
        <v>182</v>
      </c>
      <c r="AD94" s="119" cm="1">
        <f t="array" ref="AD94">INDEX($AH94:$AP94,1,VLOOKUP($L$3,$M$225:$O$239,3,))</f>
        <v>20</v>
      </c>
      <c r="AE94" s="106" t="str">
        <f>IFERROR(IF(OR(COUNTIF($AB94:$AB111,"否")&gt;0,SUM($R97:$R106)=0),"",$AD94*$V106),"-")</f>
        <v/>
      </c>
      <c r="AF94" s="106" t="str" cm="1">
        <f t="array" ref="AF94">IFERROR(IF(OR(COUNTIF($AB94:$AB111,"否")&gt;0,SUM($R97:$R106)=0),"",$AE94*INDEX($AH95:$AP95,1,VLOOKUP($L$3,$M$225:$O$239,3,))/INDEX($AH94:$AP94,1,VLOOKUP($L$3,$M$225:$O$239,3,))),"-")</f>
        <v/>
      </c>
      <c r="AH94" s="165"/>
      <c r="AI94" s="165">
        <v>30</v>
      </c>
      <c r="AJ94" s="165">
        <v>20</v>
      </c>
      <c r="AK94" s="165">
        <v>20</v>
      </c>
      <c r="AL94" s="165">
        <v>35</v>
      </c>
      <c r="AM94" s="165">
        <v>20</v>
      </c>
      <c r="AN94" s="165">
        <v>20</v>
      </c>
      <c r="AO94" s="136" t="s">
        <v>77</v>
      </c>
      <c r="AP94" s="136" t="s">
        <v>77</v>
      </c>
    </row>
    <row r="95" spans="1:52" s="6" customFormat="1" ht="29.25" customHeight="1">
      <c r="A95" s="7">
        <v>1</v>
      </c>
      <c r="B95" s="6">
        <v>1</v>
      </c>
      <c r="C95" s="6">
        <v>1</v>
      </c>
      <c r="D95" s="6">
        <v>1</v>
      </c>
      <c r="E95" s="6">
        <v>1</v>
      </c>
      <c r="F95" s="6">
        <v>1</v>
      </c>
      <c r="G95" s="6">
        <v>1</v>
      </c>
      <c r="H95" s="6">
        <v>1</v>
      </c>
      <c r="I95" s="6">
        <v>1</v>
      </c>
      <c r="J95" s="6" cm="1">
        <f t="array" ref="J95">INDEX(A95:I95,1,VLOOKUP($L$3,$M$225:$O$239,$O$224,))</f>
        <v>1</v>
      </c>
      <c r="K95" s="4"/>
      <c r="L95" s="360"/>
      <c r="M95" s="311"/>
      <c r="N95" s="320" t="s">
        <v>78</v>
      </c>
      <c r="O95" s="321"/>
      <c r="P95" s="322">
        <v>9999999999</v>
      </c>
      <c r="Q95" s="323"/>
      <c r="R95" s="39"/>
      <c r="S95" s="40"/>
      <c r="T95" s="65"/>
      <c r="U95" s="176" t="str">
        <f>IF(U96=1,0,"")</f>
        <v/>
      </c>
      <c r="V95" s="63"/>
      <c r="W95" s="176" t="str">
        <f>IF(W96=1,$AU95,"")</f>
        <v/>
      </c>
      <c r="X95" s="64"/>
      <c r="Y95" s="176" t="str">
        <f>IF(Y96=1,$AW95,"")</f>
        <v/>
      </c>
      <c r="Z95" s="64"/>
      <c r="AA95" s="176" t="str">
        <f>IF(AA96=1,$AY95,"")</f>
        <v/>
      </c>
      <c r="AB95" s="145"/>
      <c r="AC95" s="353"/>
      <c r="AD95" s="206" t="str" cm="1">
        <f t="array" ref="AD95">IF($AF$15="","","("&amp;INDEX($AH95:$AP95,1,VLOOKUP($L$3,$M$225:$O$239,3,))&amp;")")</f>
        <v/>
      </c>
      <c r="AE95" s="107"/>
      <c r="AF95" s="107"/>
      <c r="AH95" s="165"/>
      <c r="AI95" s="165">
        <v>10</v>
      </c>
      <c r="AJ95" s="165">
        <v>15</v>
      </c>
      <c r="AK95" s="165">
        <v>10</v>
      </c>
      <c r="AL95" s="165" t="s">
        <v>77</v>
      </c>
      <c r="AM95" s="165" t="s">
        <v>77</v>
      </c>
      <c r="AN95" s="165" t="s">
        <v>77</v>
      </c>
      <c r="AO95" s="165" t="s">
        <v>77</v>
      </c>
      <c r="AP95" s="165" t="s">
        <v>153</v>
      </c>
      <c r="AU95" s="6">
        <f>AU$17</f>
        <v>0.25</v>
      </c>
      <c r="AW95" s="185">
        <f>AW$17</f>
        <v>0.5</v>
      </c>
      <c r="AY95" s="185">
        <f>AY$17</f>
        <v>1</v>
      </c>
    </row>
    <row r="96" spans="1:52" s="6" customFormat="1" ht="29.25" customHeight="1">
      <c r="A96" s="7">
        <v>1</v>
      </c>
      <c r="B96" s="6">
        <v>1</v>
      </c>
      <c r="C96" s="6">
        <v>1</v>
      </c>
      <c r="D96" s="6">
        <v>1</v>
      </c>
      <c r="E96" s="6">
        <v>1</v>
      </c>
      <c r="F96" s="6">
        <v>1</v>
      </c>
      <c r="G96" s="6">
        <v>1</v>
      </c>
      <c r="H96" s="6">
        <v>1</v>
      </c>
      <c r="I96" s="6">
        <v>1</v>
      </c>
      <c r="J96" s="6" cm="1">
        <f t="array" ref="J96">INDEX(A96:I96,1,VLOOKUP($L$3,$M$225:$O$239,$O$224,))</f>
        <v>1</v>
      </c>
      <c r="K96" s="4"/>
      <c r="L96" s="360"/>
      <c r="M96" s="311"/>
      <c r="N96" s="320" t="s">
        <v>79</v>
      </c>
      <c r="O96" s="321"/>
      <c r="P96" s="324">
        <v>45017</v>
      </c>
      <c r="Q96" s="325"/>
      <c r="R96" s="39"/>
      <c r="S96" s="39"/>
      <c r="T96" s="97">
        <f>DATE($Q$3-AS96+1,4,1)</f>
        <v>39904</v>
      </c>
      <c r="U96" s="84" t="str">
        <f>IF($R96="","",IF(AND($P96&gt;=T96,$P96&lt;V96),1,"-"))</f>
        <v/>
      </c>
      <c r="V96" s="97">
        <f>DATE($Q$3-AU96+1,4,1)</f>
        <v>41730</v>
      </c>
      <c r="W96" s="84" t="str">
        <f>IF($R96="","",IF(AND($P96&gt;=V96,$P96&lt;X96),1,"-"))</f>
        <v/>
      </c>
      <c r="X96" s="97">
        <f>DATE($Q$3-AW96+1,4,1)</f>
        <v>43556</v>
      </c>
      <c r="Y96" s="84" t="str">
        <f>IF($R96="","",IF(AND($P96&gt;=X96,$P96&lt;Z96),1,"-"))</f>
        <v/>
      </c>
      <c r="Z96" s="97">
        <f>DATE($Q$3-AY96+1,4,1)</f>
        <v>44287</v>
      </c>
      <c r="AA96" s="83" t="str">
        <f>IF($R96="","",IF($P96&gt;=Z96,1,"-"))</f>
        <v/>
      </c>
      <c r="AB96" s="183" t="str">
        <f>IF($R96="","",IF(AND($U96="-",$W96="-",$Y96="-",$AA96="-"),"不適","適"))</f>
        <v/>
      </c>
      <c r="AC96" s="353"/>
      <c r="AD96" s="102"/>
      <c r="AE96" s="107"/>
      <c r="AF96" s="107"/>
      <c r="AH96" s="86"/>
      <c r="AI96" s="86"/>
      <c r="AJ96" s="86"/>
      <c r="AK96" s="86"/>
      <c r="AL96" s="18"/>
      <c r="AM96" s="18"/>
      <c r="AN96" s="18"/>
      <c r="AO96" s="18"/>
      <c r="AP96" s="18"/>
      <c r="AR96" s="6" t="s">
        <v>80</v>
      </c>
      <c r="AS96" s="6">
        <f>AS$18</f>
        <v>16</v>
      </c>
      <c r="AT96" s="6" t="s">
        <v>81</v>
      </c>
      <c r="AU96" s="6">
        <f>AU$18</f>
        <v>11</v>
      </c>
      <c r="AV96" s="6" t="s">
        <v>81</v>
      </c>
      <c r="AW96" s="6">
        <f>AW$18</f>
        <v>6</v>
      </c>
      <c r="AX96" s="6" t="s">
        <v>81</v>
      </c>
      <c r="AY96" s="6">
        <f>AY$18</f>
        <v>4</v>
      </c>
      <c r="AZ96" s="6" t="s">
        <v>81</v>
      </c>
    </row>
    <row r="97" spans="1:47" s="6" customFormat="1" ht="29.25" customHeight="1">
      <c r="A97" s="7">
        <v>1</v>
      </c>
      <c r="B97" s="6">
        <v>1</v>
      </c>
      <c r="C97" s="6">
        <v>1</v>
      </c>
      <c r="D97" s="6">
        <v>1</v>
      </c>
      <c r="E97" s="6">
        <v>1</v>
      </c>
      <c r="F97" s="6">
        <v>1</v>
      </c>
      <c r="G97" s="6">
        <v>1</v>
      </c>
      <c r="H97" s="6">
        <v>1</v>
      </c>
      <c r="I97" s="6">
        <v>1</v>
      </c>
      <c r="J97" s="6" cm="1">
        <f t="array" ref="J97">INDEX(A97:I97,1,VLOOKUP($L$3,$M$225:$O$239,$O$224,))</f>
        <v>1</v>
      </c>
      <c r="K97" s="4"/>
      <c r="L97" s="360"/>
      <c r="M97" s="311"/>
      <c r="N97" s="332" t="s">
        <v>82</v>
      </c>
      <c r="O97" s="333"/>
      <c r="P97" s="9"/>
      <c r="Q97" s="218" t="s">
        <v>83</v>
      </c>
      <c r="R97" s="41"/>
      <c r="S97" s="42"/>
      <c r="T97" s="85"/>
      <c r="U97" s="64"/>
      <c r="V97" s="193" t="str">
        <f>IF($R97="","",$AS97)</f>
        <v/>
      </c>
      <c r="W97" s="180"/>
      <c r="X97" s="180"/>
      <c r="Y97" s="180"/>
      <c r="Z97" s="186"/>
      <c r="AA97" s="187"/>
      <c r="AB97" s="145"/>
      <c r="AC97" s="353"/>
      <c r="AD97" s="102"/>
      <c r="AE97" s="107"/>
      <c r="AF97" s="107"/>
      <c r="AH97" s="86"/>
      <c r="AI97" s="86"/>
      <c r="AJ97" s="86"/>
      <c r="AK97" s="86"/>
      <c r="AL97" s="18"/>
      <c r="AM97" s="18"/>
      <c r="AN97" s="18"/>
      <c r="AO97" s="18"/>
      <c r="AP97" s="18"/>
      <c r="AR97" s="6" t="s">
        <v>84</v>
      </c>
      <c r="AS97" s="185">
        <f>AS$19</f>
        <v>1</v>
      </c>
    </row>
    <row r="98" spans="1:47" s="6" customFormat="1" ht="29.25" customHeight="1">
      <c r="A98" s="7">
        <v>1</v>
      </c>
      <c r="B98" s="6">
        <v>1</v>
      </c>
      <c r="C98" s="6">
        <v>1</v>
      </c>
      <c r="D98" s="6">
        <v>1</v>
      </c>
      <c r="E98" s="6">
        <v>1</v>
      </c>
      <c r="F98" s="6">
        <v>1</v>
      </c>
      <c r="G98" s="6">
        <v>1</v>
      </c>
      <c r="H98" s="6">
        <v>1</v>
      </c>
      <c r="I98" s="6">
        <v>1</v>
      </c>
      <c r="J98" s="6" cm="1">
        <f t="array" ref="J98">INDEX(A98:I98,1,VLOOKUP($L$3,$M$225:$O$239,$O$224,))</f>
        <v>1</v>
      </c>
      <c r="K98" s="4"/>
      <c r="L98" s="360"/>
      <c r="M98" s="311"/>
      <c r="N98" s="334"/>
      <c r="O98" s="335"/>
      <c r="P98" s="9"/>
      <c r="Q98" s="218" t="s">
        <v>85</v>
      </c>
      <c r="R98" s="41"/>
      <c r="S98" s="42"/>
      <c r="T98" s="85"/>
      <c r="U98" s="64"/>
      <c r="V98" s="193" t="str">
        <f>IF($R98="","",$AS98)</f>
        <v/>
      </c>
      <c r="W98" s="180"/>
      <c r="X98" s="180"/>
      <c r="Y98" s="180"/>
      <c r="Z98" s="186"/>
      <c r="AA98" s="187"/>
      <c r="AB98" s="145"/>
      <c r="AC98" s="353"/>
      <c r="AD98" s="102"/>
      <c r="AE98" s="107"/>
      <c r="AF98" s="107"/>
      <c r="AH98" s="86"/>
      <c r="AI98" s="86"/>
      <c r="AJ98" s="86"/>
      <c r="AK98" s="86"/>
      <c r="AL98" s="18"/>
      <c r="AM98" s="18"/>
      <c r="AN98" s="18"/>
      <c r="AO98" s="18"/>
      <c r="AP98" s="18"/>
      <c r="AR98" s="6" t="s">
        <v>86</v>
      </c>
      <c r="AS98" s="185">
        <f>AS$20</f>
        <v>1</v>
      </c>
    </row>
    <row r="99" spans="1:47" s="6" customFormat="1" ht="29.25" customHeight="1">
      <c r="A99" s="7">
        <v>1</v>
      </c>
      <c r="B99" s="6">
        <v>1</v>
      </c>
      <c r="C99" s="6">
        <v>1</v>
      </c>
      <c r="D99" s="6">
        <v>1</v>
      </c>
      <c r="E99" s="6">
        <v>1</v>
      </c>
      <c r="F99" s="6">
        <v>1</v>
      </c>
      <c r="G99" s="6">
        <v>1</v>
      </c>
      <c r="H99" s="6">
        <v>1</v>
      </c>
      <c r="I99" s="6">
        <v>1</v>
      </c>
      <c r="J99" s="6" cm="1">
        <f t="array" ref="J99">INDEX(A99:I99,1,VLOOKUP($L$3,$M$225:$O$239,$O$224,))</f>
        <v>1</v>
      </c>
      <c r="K99" s="4"/>
      <c r="L99" s="360"/>
      <c r="M99" s="311"/>
      <c r="N99" s="334"/>
      <c r="O99" s="335"/>
      <c r="P99" s="9"/>
      <c r="Q99" s="218" t="s">
        <v>87</v>
      </c>
      <c r="R99" s="41"/>
      <c r="S99" s="42"/>
      <c r="T99" s="85"/>
      <c r="U99" s="64"/>
      <c r="V99" s="193" t="str">
        <f>IF($R99="","",$AS99)</f>
        <v/>
      </c>
      <c r="W99" s="180"/>
      <c r="X99" s="180"/>
      <c r="Y99" s="180"/>
      <c r="Z99" s="186"/>
      <c r="AA99" s="187"/>
      <c r="AB99" s="145"/>
      <c r="AC99" s="353"/>
      <c r="AD99" s="102"/>
      <c r="AE99" s="107"/>
      <c r="AF99" s="107"/>
      <c r="AH99" s="86"/>
      <c r="AI99" s="86"/>
      <c r="AJ99" s="86"/>
      <c r="AK99" s="86"/>
      <c r="AL99" s="18"/>
      <c r="AM99" s="18"/>
      <c r="AN99" s="18"/>
      <c r="AO99" s="18"/>
      <c r="AP99" s="18"/>
      <c r="AR99" s="6" t="s">
        <v>88</v>
      </c>
      <c r="AS99" s="185">
        <f>AS$21</f>
        <v>1</v>
      </c>
    </row>
    <row r="100" spans="1:47" s="6" customFormat="1" ht="29.25" customHeight="1">
      <c r="A100" s="7">
        <v>1</v>
      </c>
      <c r="B100" s="6">
        <v>1</v>
      </c>
      <c r="C100" s="6">
        <v>1</v>
      </c>
      <c r="D100" s="6">
        <v>1</v>
      </c>
      <c r="E100" s="6">
        <v>1</v>
      </c>
      <c r="F100" s="6">
        <v>1</v>
      </c>
      <c r="G100" s="6">
        <v>1</v>
      </c>
      <c r="H100" s="6">
        <v>1</v>
      </c>
      <c r="I100" s="6">
        <v>1</v>
      </c>
      <c r="J100" s="6" cm="1">
        <f t="array" ref="J100">INDEX(A100:I100,1,VLOOKUP($L$3,$M$225:$O$239,$O$224,))</f>
        <v>1</v>
      </c>
      <c r="K100" s="4"/>
      <c r="L100" s="360"/>
      <c r="M100" s="311"/>
      <c r="N100" s="334"/>
      <c r="O100" s="335"/>
      <c r="P100" s="9">
        <v>1</v>
      </c>
      <c r="Q100" s="218" t="s">
        <v>89</v>
      </c>
      <c r="R100" s="41"/>
      <c r="S100" s="42"/>
      <c r="T100" s="85"/>
      <c r="U100" s="64"/>
      <c r="V100" s="193" t="str">
        <f>IF($R100="","",$AS100)</f>
        <v/>
      </c>
      <c r="W100" s="180"/>
      <c r="X100" s="180"/>
      <c r="Y100" s="180"/>
      <c r="Z100" s="186"/>
      <c r="AA100" s="187"/>
      <c r="AB100" s="145"/>
      <c r="AC100" s="353"/>
      <c r="AD100" s="102"/>
      <c r="AE100" s="107"/>
      <c r="AF100" s="107"/>
      <c r="AH100" s="86"/>
      <c r="AI100" s="86"/>
      <c r="AJ100" s="86"/>
      <c r="AK100" s="86"/>
      <c r="AL100" s="18"/>
      <c r="AM100" s="18"/>
      <c r="AN100" s="18"/>
      <c r="AO100" s="18"/>
      <c r="AP100" s="18"/>
      <c r="AR100" s="6" t="s">
        <v>90</v>
      </c>
      <c r="AS100" s="185">
        <f>AS$22</f>
        <v>0.5</v>
      </c>
    </row>
    <row r="101" spans="1:47" s="6" customFormat="1" ht="29.25" customHeight="1">
      <c r="A101" s="7">
        <v>1</v>
      </c>
      <c r="B101" s="6">
        <v>1</v>
      </c>
      <c r="C101" s="6">
        <v>1</v>
      </c>
      <c r="D101" s="6">
        <v>1</v>
      </c>
      <c r="E101" s="6">
        <v>1</v>
      </c>
      <c r="F101" s="6">
        <v>1</v>
      </c>
      <c r="G101" s="6">
        <v>1</v>
      </c>
      <c r="H101" s="6">
        <v>1</v>
      </c>
      <c r="I101" s="6">
        <v>1</v>
      </c>
      <c r="J101" s="6" cm="1">
        <f t="array" ref="J101">INDEX(A101:I101,1,VLOOKUP($L$3,$M$225:$O$239,$O$224,))</f>
        <v>1</v>
      </c>
      <c r="K101" s="4"/>
      <c r="L101" s="360"/>
      <c r="M101" s="311"/>
      <c r="N101" s="334"/>
      <c r="O101" s="335"/>
      <c r="P101" s="322" t="s">
        <v>271</v>
      </c>
      <c r="Q101" s="323"/>
      <c r="R101" s="48"/>
      <c r="S101" s="40"/>
      <c r="T101" s="85"/>
      <c r="U101" s="64"/>
      <c r="V101" s="191"/>
      <c r="W101" s="66"/>
      <c r="X101" s="66"/>
      <c r="Y101" s="66"/>
      <c r="Z101" s="63"/>
      <c r="AA101" s="188"/>
      <c r="AB101" s="145"/>
      <c r="AC101" s="353"/>
      <c r="AD101" s="102"/>
      <c r="AE101" s="107"/>
      <c r="AF101" s="107"/>
      <c r="AH101" s="86"/>
      <c r="AI101" s="86"/>
      <c r="AJ101" s="86"/>
      <c r="AK101" s="86"/>
      <c r="AL101" s="18"/>
      <c r="AM101" s="18"/>
      <c r="AN101" s="18"/>
      <c r="AO101" s="18"/>
      <c r="AP101" s="18"/>
    </row>
    <row r="102" spans="1:47" s="6" customFormat="1" ht="29.25" customHeight="1">
      <c r="A102" s="7">
        <v>1</v>
      </c>
      <c r="B102" s="6">
        <v>1</v>
      </c>
      <c r="C102" s="6">
        <v>1</v>
      </c>
      <c r="D102" s="6">
        <v>1</v>
      </c>
      <c r="E102" s="6">
        <v>1</v>
      </c>
      <c r="F102" s="6">
        <v>1</v>
      </c>
      <c r="G102" s="6">
        <v>1</v>
      </c>
      <c r="H102" s="6">
        <v>1</v>
      </c>
      <c r="I102" s="6">
        <v>1</v>
      </c>
      <c r="J102" s="6" cm="1">
        <f t="array" ref="J102">INDEX(A102:I102,1,VLOOKUP($L$3,$M$225:$O$239,$O$224,))</f>
        <v>1</v>
      </c>
      <c r="K102" s="4"/>
      <c r="L102" s="360"/>
      <c r="M102" s="311"/>
      <c r="N102" s="334"/>
      <c r="O102" s="335"/>
      <c r="P102" s="9"/>
      <c r="Q102" s="218" t="s">
        <v>91</v>
      </c>
      <c r="R102" s="39"/>
      <c r="S102" s="40"/>
      <c r="T102" s="85"/>
      <c r="U102" s="64"/>
      <c r="V102" s="193" t="str">
        <f>IF($R102="","",$AS102)</f>
        <v/>
      </c>
      <c r="W102" s="180"/>
      <c r="X102" s="180"/>
      <c r="Y102" s="180"/>
      <c r="Z102" s="186"/>
      <c r="AA102" s="187"/>
      <c r="AB102" s="145"/>
      <c r="AC102" s="353"/>
      <c r="AD102" s="102"/>
      <c r="AE102" s="107"/>
      <c r="AF102" s="107"/>
      <c r="AH102" s="86"/>
      <c r="AI102" s="86"/>
      <c r="AJ102" s="86"/>
      <c r="AK102" s="86"/>
      <c r="AL102" s="18"/>
      <c r="AM102" s="18"/>
      <c r="AN102" s="18"/>
      <c r="AO102" s="18"/>
      <c r="AP102" s="18"/>
      <c r="AR102" s="6" t="s">
        <v>92</v>
      </c>
      <c r="AS102" s="185">
        <f>AS$24</f>
        <v>0.5</v>
      </c>
    </row>
    <row r="103" spans="1:47" s="6" customFormat="1" ht="29.25" customHeight="1">
      <c r="A103" s="7">
        <v>1</v>
      </c>
      <c r="B103" s="6">
        <v>1</v>
      </c>
      <c r="C103" s="6">
        <v>1</v>
      </c>
      <c r="D103" s="6">
        <v>1</v>
      </c>
      <c r="E103" s="6">
        <v>1</v>
      </c>
      <c r="F103" s="6">
        <v>1</v>
      </c>
      <c r="G103" s="6">
        <v>1</v>
      </c>
      <c r="H103" s="6">
        <v>1</v>
      </c>
      <c r="I103" s="6">
        <v>1</v>
      </c>
      <c r="J103" s="6" cm="1">
        <f t="array" ref="J103">INDEX(A103:I103,1,VLOOKUP($L$3,$M$225:$O$239,$O$224,))</f>
        <v>1</v>
      </c>
      <c r="K103" s="4"/>
      <c r="L103" s="360"/>
      <c r="M103" s="311"/>
      <c r="N103" s="334"/>
      <c r="O103" s="335"/>
      <c r="P103" s="9"/>
      <c r="Q103" s="218" t="s">
        <v>93</v>
      </c>
      <c r="R103" s="39"/>
      <c r="S103" s="40"/>
      <c r="T103" s="85"/>
      <c r="U103" s="64"/>
      <c r="V103" s="193" t="str">
        <f>IF($R103="","",$AS103)</f>
        <v/>
      </c>
      <c r="W103" s="180"/>
      <c r="X103" s="180"/>
      <c r="Y103" s="180"/>
      <c r="Z103" s="186"/>
      <c r="AA103" s="187"/>
      <c r="AB103" s="145"/>
      <c r="AC103" s="353"/>
      <c r="AD103" s="102"/>
      <c r="AE103" s="107"/>
      <c r="AF103" s="107"/>
      <c r="AH103" s="86"/>
      <c r="AI103" s="86"/>
      <c r="AJ103" s="86"/>
      <c r="AK103" s="86"/>
      <c r="AL103" s="18"/>
      <c r="AM103" s="18"/>
      <c r="AN103" s="18"/>
      <c r="AO103" s="18"/>
      <c r="AP103" s="18"/>
      <c r="AR103" s="6" t="s">
        <v>94</v>
      </c>
      <c r="AS103" s="185">
        <f>AS$25</f>
        <v>0.5</v>
      </c>
    </row>
    <row r="104" spans="1:47" s="6" customFormat="1" ht="29.25" customHeight="1">
      <c r="A104" s="7">
        <v>1</v>
      </c>
      <c r="B104" s="6">
        <v>1</v>
      </c>
      <c r="C104" s="6">
        <v>1</v>
      </c>
      <c r="D104" s="6">
        <v>1</v>
      </c>
      <c r="E104" s="6">
        <v>1</v>
      </c>
      <c r="F104" s="6">
        <v>1</v>
      </c>
      <c r="G104" s="6">
        <v>1</v>
      </c>
      <c r="H104" s="6">
        <v>1</v>
      </c>
      <c r="I104" s="6">
        <v>1</v>
      </c>
      <c r="J104" s="6" cm="1">
        <f t="array" ref="J104">INDEX(A104:I104,1,VLOOKUP($L$3,$M$225:$O$239,$O$224,))</f>
        <v>1</v>
      </c>
      <c r="K104" s="4"/>
      <c r="L104" s="360"/>
      <c r="M104" s="311"/>
      <c r="N104" s="334"/>
      <c r="O104" s="335"/>
      <c r="P104" s="9"/>
      <c r="Q104" s="218" t="s">
        <v>95</v>
      </c>
      <c r="R104" s="39"/>
      <c r="S104" s="40"/>
      <c r="T104" s="85"/>
      <c r="U104" s="64"/>
      <c r="V104" s="193" t="str">
        <f>IF($R104="","",$AS104)</f>
        <v/>
      </c>
      <c r="W104" s="180"/>
      <c r="X104" s="180"/>
      <c r="Y104" s="180"/>
      <c r="Z104" s="186"/>
      <c r="AA104" s="187"/>
      <c r="AB104" s="145"/>
      <c r="AC104" s="353"/>
      <c r="AD104" s="102"/>
      <c r="AE104" s="107"/>
      <c r="AF104" s="107"/>
      <c r="AH104" s="86"/>
      <c r="AI104" s="86"/>
      <c r="AJ104" s="86"/>
      <c r="AK104" s="86"/>
      <c r="AL104" s="18"/>
      <c r="AM104" s="18"/>
      <c r="AN104" s="18"/>
      <c r="AO104" s="18"/>
      <c r="AP104" s="18"/>
      <c r="AR104" s="6" t="s">
        <v>96</v>
      </c>
      <c r="AS104" s="185">
        <f>AS$26</f>
        <v>0.5</v>
      </c>
    </row>
    <row r="105" spans="1:47" s="6" customFormat="1" ht="29.25" customHeight="1">
      <c r="A105" s="7">
        <v>1</v>
      </c>
      <c r="B105" s="6">
        <v>1</v>
      </c>
      <c r="C105" s="6">
        <v>1</v>
      </c>
      <c r="D105" s="6">
        <v>1</v>
      </c>
      <c r="E105" s="6">
        <v>1</v>
      </c>
      <c r="F105" s="6">
        <v>1</v>
      </c>
      <c r="G105" s="6">
        <v>1</v>
      </c>
      <c r="H105" s="6">
        <v>1</v>
      </c>
      <c r="I105" s="6">
        <v>1</v>
      </c>
      <c r="J105" s="6" cm="1">
        <f t="array" ref="J105">INDEX(A105:I105,1,VLOOKUP($L$3,$M$225:$O$239,$O$224,))</f>
        <v>1</v>
      </c>
      <c r="K105" s="4"/>
      <c r="L105" s="360"/>
      <c r="M105" s="311"/>
      <c r="N105" s="334"/>
      <c r="O105" s="335"/>
      <c r="P105" s="9"/>
      <c r="Q105" s="218" t="s">
        <v>97</v>
      </c>
      <c r="R105" s="41"/>
      <c r="S105" s="42"/>
      <c r="T105" s="85"/>
      <c r="U105" s="64"/>
      <c r="V105" s="193" t="str">
        <f>IF($R105="","",$AS105)</f>
        <v/>
      </c>
      <c r="W105" s="180"/>
      <c r="X105" s="180"/>
      <c r="Y105" s="180"/>
      <c r="Z105" s="186"/>
      <c r="AA105" s="187"/>
      <c r="AB105" s="145"/>
      <c r="AC105" s="353"/>
      <c r="AD105" s="102"/>
      <c r="AE105" s="107"/>
      <c r="AF105" s="107"/>
      <c r="AH105" s="86"/>
      <c r="AI105" s="86"/>
      <c r="AJ105" s="86"/>
      <c r="AK105" s="86"/>
      <c r="AL105" s="18"/>
      <c r="AM105" s="18"/>
      <c r="AN105" s="18"/>
      <c r="AO105" s="18"/>
      <c r="AP105" s="18"/>
      <c r="AR105" s="6" t="s">
        <v>98</v>
      </c>
      <c r="AS105" s="185">
        <f>AS$27</f>
        <v>0</v>
      </c>
    </row>
    <row r="106" spans="1:47" s="6" customFormat="1" ht="29.25" customHeight="1">
      <c r="A106" s="7">
        <v>1</v>
      </c>
      <c r="B106" s="6">
        <v>1</v>
      </c>
      <c r="C106" s="6">
        <v>1</v>
      </c>
      <c r="D106" s="6">
        <v>1</v>
      </c>
      <c r="E106" s="6">
        <v>1</v>
      </c>
      <c r="F106" s="6">
        <v>1</v>
      </c>
      <c r="G106" s="6">
        <v>1</v>
      </c>
      <c r="H106" s="6">
        <v>1</v>
      </c>
      <c r="I106" s="6">
        <v>1</v>
      </c>
      <c r="J106" s="6" cm="1">
        <f t="array" ref="J106">INDEX(A106:I106,1,VLOOKUP($L$3,$M$225:$O$239,$O$224,))</f>
        <v>1</v>
      </c>
      <c r="K106" s="4"/>
      <c r="L106" s="360"/>
      <c r="M106" s="311"/>
      <c r="N106" s="336"/>
      <c r="O106" s="337"/>
      <c r="P106" s="338"/>
      <c r="Q106" s="339"/>
      <c r="R106" s="39"/>
      <c r="S106" s="40"/>
      <c r="T106" s="85" t="s">
        <v>99</v>
      </c>
      <c r="U106" s="62" t="s">
        <v>100</v>
      </c>
      <c r="V106" s="192" t="str">
        <f>IF($R96="","",ROUNDDOWN(SUM(U95:AA95)*SUM(V97:V105),2))</f>
        <v/>
      </c>
      <c r="W106" s="66"/>
      <c r="X106" s="66"/>
      <c r="Y106" s="66"/>
      <c r="Z106" s="63"/>
      <c r="AA106" s="66"/>
      <c r="AB106" s="145"/>
      <c r="AC106" s="353"/>
      <c r="AD106" s="122"/>
      <c r="AE106" s="108"/>
      <c r="AF106" s="108"/>
      <c r="AH106" s="86"/>
      <c r="AI106" s="86"/>
      <c r="AJ106" s="91"/>
      <c r="AK106" s="91"/>
      <c r="AL106" s="91"/>
      <c r="AM106" s="91"/>
      <c r="AN106" s="91"/>
      <c r="AO106" s="91"/>
      <c r="AP106" s="91"/>
    </row>
    <row r="107" spans="1:47" s="6" customFormat="1" ht="29.25" customHeight="1">
      <c r="A107" s="7">
        <v>1</v>
      </c>
      <c r="C107" s="6">
        <v>1</v>
      </c>
      <c r="D107" s="6">
        <v>1</v>
      </c>
      <c r="E107" s="7"/>
      <c r="F107" s="6">
        <v>1</v>
      </c>
      <c r="G107" s="6">
        <v>1</v>
      </c>
      <c r="H107" s="7"/>
      <c r="I107" s="7"/>
      <c r="J107" s="6" cm="1">
        <f t="array" ref="J107">INDEX(A107:I107,1,VLOOKUP($L$3,$M$225:$O$239,$O$224,))</f>
        <v>1</v>
      </c>
      <c r="K107" s="4"/>
      <c r="L107" s="360"/>
      <c r="M107" s="311"/>
      <c r="N107" s="332" t="s">
        <v>183</v>
      </c>
      <c r="O107" s="333"/>
      <c r="P107" s="133">
        <v>85</v>
      </c>
      <c r="Q107" s="221" t="s">
        <v>102</v>
      </c>
      <c r="R107" s="41"/>
      <c r="S107" s="41"/>
      <c r="T107" s="85" t="s">
        <v>264</v>
      </c>
      <c r="U107" s="83" t="str">
        <f>IF($R107="","",IF($P107&gt;$AS107,$AS107,IF($P107&lt;$AU107,$AU107,$P107)))</f>
        <v/>
      </c>
      <c r="V107" s="66"/>
      <c r="W107" s="66"/>
      <c r="X107" s="66"/>
      <c r="Y107" s="66"/>
      <c r="Z107" s="63"/>
      <c r="AA107" s="66"/>
      <c r="AB107" s="145"/>
      <c r="AC107" s="354" t="s">
        <v>185</v>
      </c>
      <c r="AD107" s="119" cm="1">
        <f t="array" ref="AD107">INDEX($AH107:$AP107,1,VLOOKUP($L$3,$M$225:$O$239,3,))</f>
        <v>10</v>
      </c>
      <c r="AE107" s="143" t="str">
        <f>IFERROR(IF(COUNTIF($AB94:$AB111,"否")&gt;0,"",IF(R108=1,0,IF($R107=1,ROUNDDOWN($AD107*($U107-70)/20*$V106,3),""))),"-")</f>
        <v/>
      </c>
      <c r="AF107" s="129"/>
      <c r="AH107" s="165"/>
      <c r="AI107" s="165" t="s">
        <v>77</v>
      </c>
      <c r="AJ107" s="165">
        <v>15</v>
      </c>
      <c r="AK107" s="165">
        <v>10</v>
      </c>
      <c r="AL107" s="165" t="s">
        <v>77</v>
      </c>
      <c r="AM107" s="165">
        <v>10</v>
      </c>
      <c r="AN107" s="165">
        <v>10</v>
      </c>
      <c r="AO107" s="165" t="s">
        <v>77</v>
      </c>
      <c r="AP107" s="165" t="s">
        <v>77</v>
      </c>
      <c r="AR107" s="6" t="s">
        <v>106</v>
      </c>
      <c r="AS107" s="166">
        <f>AS29</f>
        <v>90</v>
      </c>
      <c r="AT107" s="6" t="s">
        <v>107</v>
      </c>
      <c r="AU107" s="166">
        <f>AU29</f>
        <v>70</v>
      </c>
    </row>
    <row r="108" spans="1:47" s="6" customFormat="1" ht="29.25" customHeight="1">
      <c r="A108" s="7">
        <v>1</v>
      </c>
      <c r="C108" s="6">
        <v>1</v>
      </c>
      <c r="D108" s="6">
        <v>1</v>
      </c>
      <c r="E108" s="7"/>
      <c r="F108" s="6">
        <v>1</v>
      </c>
      <c r="G108" s="6">
        <v>1</v>
      </c>
      <c r="H108" s="7"/>
      <c r="I108" s="7"/>
      <c r="J108" s="6" cm="1">
        <f t="array" ref="J108">INDEX(A108:I108,1,VLOOKUP($L$3,$M$225:$O$239,$O$224,))</f>
        <v>1</v>
      </c>
      <c r="K108" s="4"/>
      <c r="L108" s="360"/>
      <c r="M108" s="311"/>
      <c r="N108" s="336"/>
      <c r="O108" s="337"/>
      <c r="P108" s="133"/>
      <c r="Q108" s="221" t="s">
        <v>108</v>
      </c>
      <c r="R108" s="41"/>
      <c r="S108" s="42"/>
      <c r="T108" s="85"/>
      <c r="U108" s="66"/>
      <c r="V108" s="66"/>
      <c r="W108" s="66"/>
      <c r="X108" s="66"/>
      <c r="Y108" s="66"/>
      <c r="Z108" s="63"/>
      <c r="AA108" s="66"/>
      <c r="AB108" s="145"/>
      <c r="AC108" s="355"/>
      <c r="AD108" s="122"/>
      <c r="AE108" s="110"/>
      <c r="AF108" s="107"/>
      <c r="AH108" s="80"/>
      <c r="AI108" s="80"/>
      <c r="AJ108" s="18"/>
      <c r="AK108" s="18"/>
      <c r="AL108" s="18"/>
      <c r="AM108" s="18"/>
      <c r="AN108" s="18"/>
      <c r="AO108" s="18"/>
      <c r="AP108" s="18"/>
    </row>
    <row r="109" spans="1:47" s="6" customFormat="1" ht="29.25" customHeight="1">
      <c r="A109" s="7">
        <v>1</v>
      </c>
      <c r="B109" s="6">
        <v>1</v>
      </c>
      <c r="C109" s="6">
        <v>1</v>
      </c>
      <c r="D109" s="6">
        <v>1</v>
      </c>
      <c r="E109" s="6">
        <v>1</v>
      </c>
      <c r="F109" s="6">
        <v>1</v>
      </c>
      <c r="G109" s="6">
        <v>1</v>
      </c>
      <c r="H109" s="6">
        <v>1</v>
      </c>
      <c r="I109" s="6">
        <v>1</v>
      </c>
      <c r="J109" s="6" cm="1">
        <f t="array" ref="J109">INDEX(A109:I109,1,VLOOKUP($L$3,$M$225:$O$239,$O$224,))</f>
        <v>1</v>
      </c>
      <c r="K109" s="4"/>
      <c r="L109" s="360"/>
      <c r="M109" s="311"/>
      <c r="N109" s="332" t="s">
        <v>110</v>
      </c>
      <c r="O109" s="333"/>
      <c r="P109" s="27"/>
      <c r="Q109" s="218" t="s">
        <v>111</v>
      </c>
      <c r="R109" s="39"/>
      <c r="S109" s="40"/>
      <c r="T109" s="144" t="s">
        <v>272</v>
      </c>
      <c r="U109" s="100"/>
      <c r="V109" s="100"/>
      <c r="W109" s="100"/>
      <c r="X109" s="100"/>
      <c r="Y109" s="100"/>
      <c r="Z109" s="63"/>
      <c r="AA109" s="66"/>
      <c r="AB109" s="17"/>
      <c r="AC109" s="355"/>
      <c r="AD109" s="102"/>
      <c r="AE109" s="107"/>
      <c r="AF109" s="107"/>
      <c r="AH109" s="86"/>
      <c r="AI109" s="86"/>
      <c r="AJ109" s="91"/>
      <c r="AK109" s="91"/>
      <c r="AL109" s="91"/>
      <c r="AM109" s="91"/>
      <c r="AN109" s="91"/>
      <c r="AO109" s="91"/>
      <c r="AP109" s="91"/>
    </row>
    <row r="110" spans="1:47" s="6" customFormat="1" ht="29.25" customHeight="1">
      <c r="A110" s="7">
        <v>1</v>
      </c>
      <c r="B110" s="6">
        <v>1</v>
      </c>
      <c r="C110" s="6">
        <v>1</v>
      </c>
      <c r="D110" s="6">
        <v>1</v>
      </c>
      <c r="E110" s="6">
        <v>1</v>
      </c>
      <c r="F110" s="6">
        <v>1</v>
      </c>
      <c r="G110" s="6">
        <v>1</v>
      </c>
      <c r="H110" s="6">
        <v>1</v>
      </c>
      <c r="I110" s="6">
        <v>1</v>
      </c>
      <c r="J110" s="6" cm="1">
        <f t="array" ref="J110">INDEX(A110:I110,1,VLOOKUP($L$3,$M$225:$O$239,$O$224,))</f>
        <v>1</v>
      </c>
      <c r="K110" s="4"/>
      <c r="L110" s="360"/>
      <c r="M110" s="311"/>
      <c r="N110" s="336"/>
      <c r="O110" s="337"/>
      <c r="P110" s="27">
        <v>1</v>
      </c>
      <c r="Q110" s="218" t="s">
        <v>112</v>
      </c>
      <c r="R110" s="39"/>
      <c r="S110" s="40"/>
      <c r="T110" s="65"/>
      <c r="U110" s="66"/>
      <c r="V110" s="66"/>
      <c r="W110" s="66"/>
      <c r="X110" s="66"/>
      <c r="Y110" s="66"/>
      <c r="Z110" s="63"/>
      <c r="AA110" s="66"/>
      <c r="AB110" s="17"/>
      <c r="AC110" s="355"/>
      <c r="AD110" s="102"/>
      <c r="AE110" s="107"/>
      <c r="AF110" s="107"/>
      <c r="AH110" s="86"/>
      <c r="AI110" s="86"/>
      <c r="AJ110" s="91"/>
      <c r="AK110" s="91"/>
      <c r="AL110" s="91"/>
      <c r="AM110" s="91"/>
      <c r="AN110" s="91"/>
      <c r="AO110" s="91"/>
      <c r="AP110" s="91"/>
    </row>
    <row r="111" spans="1:47" s="6" customFormat="1" ht="29.25" customHeight="1">
      <c r="A111" s="7">
        <v>1</v>
      </c>
      <c r="C111" s="6">
        <v>1</v>
      </c>
      <c r="D111" s="6">
        <v>1</v>
      </c>
      <c r="E111" s="7"/>
      <c r="F111" s="6">
        <v>1</v>
      </c>
      <c r="G111" s="6">
        <v>1</v>
      </c>
      <c r="H111" s="7"/>
      <c r="I111" s="7"/>
      <c r="J111" s="6" cm="1">
        <f t="array" ref="J111">INDEX(A111:I111,1,VLOOKUP($L$3,$M$225:$O$239,$O$224,))</f>
        <v>1</v>
      </c>
      <c r="K111" s="4"/>
      <c r="L111" s="361"/>
      <c r="M111" s="312"/>
      <c r="N111" s="320" t="s">
        <v>113</v>
      </c>
      <c r="O111" s="321"/>
      <c r="P111" s="27">
        <v>1</v>
      </c>
      <c r="Q111" s="218" t="s">
        <v>114</v>
      </c>
      <c r="R111" s="39"/>
      <c r="S111" s="40"/>
      <c r="T111" s="65"/>
      <c r="U111" s="66"/>
      <c r="V111" s="66"/>
      <c r="W111" s="66"/>
      <c r="X111" s="66"/>
      <c r="Y111" s="66"/>
      <c r="Z111" s="63"/>
      <c r="AA111" s="66"/>
      <c r="AB111" s="17"/>
      <c r="AC111" s="356"/>
      <c r="AD111" s="103"/>
      <c r="AE111" s="108"/>
      <c r="AF111" s="108"/>
      <c r="AH111" s="86"/>
      <c r="AI111" s="86"/>
      <c r="AJ111" s="91"/>
      <c r="AK111" s="91"/>
      <c r="AL111" s="91"/>
      <c r="AM111" s="91"/>
      <c r="AN111" s="91"/>
      <c r="AO111" s="91"/>
      <c r="AP111" s="91"/>
    </row>
    <row r="112" spans="1:47" s="6" customFormat="1" ht="3.75" customHeight="1">
      <c r="A112" s="7">
        <v>1</v>
      </c>
      <c r="B112" s="6">
        <v>1</v>
      </c>
      <c r="C112" s="6">
        <v>1</v>
      </c>
      <c r="D112" s="6">
        <v>1</v>
      </c>
      <c r="E112" s="6">
        <v>1</v>
      </c>
      <c r="F112" s="6">
        <v>1</v>
      </c>
      <c r="G112" s="6">
        <v>1</v>
      </c>
      <c r="H112" s="6">
        <v>1</v>
      </c>
      <c r="I112" s="6">
        <v>1</v>
      </c>
      <c r="J112" s="6" cm="1">
        <f t="array" ref="J112">INDEX(A112:I112,1,VLOOKUP($L$3,$M$225:$O$239,$O$224,))</f>
        <v>1</v>
      </c>
      <c r="K112" s="4"/>
      <c r="L112" s="61"/>
      <c r="M112" s="36"/>
      <c r="N112" s="30"/>
      <c r="O112" s="30"/>
      <c r="P112" s="23"/>
      <c r="Q112" s="25"/>
      <c r="R112" s="23"/>
      <c r="S112" s="23"/>
      <c r="T112" s="67"/>
      <c r="U112" s="66"/>
      <c r="V112" s="66"/>
      <c r="W112" s="66"/>
      <c r="X112" s="66"/>
      <c r="Y112" s="66"/>
      <c r="Z112" s="63"/>
      <c r="AA112" s="64"/>
      <c r="AB112" s="146"/>
      <c r="AC112" s="37"/>
      <c r="AD112" s="121"/>
      <c r="AE112" s="109"/>
      <c r="AF112" s="109"/>
      <c r="AH112" s="86"/>
      <c r="AI112" s="86"/>
      <c r="AJ112" s="91"/>
      <c r="AK112" s="91"/>
      <c r="AL112" s="91"/>
      <c r="AM112" s="91"/>
      <c r="AN112" s="91"/>
      <c r="AO112" s="91"/>
      <c r="AP112" s="91"/>
    </row>
    <row r="113" spans="1:46" s="6" customFormat="1" ht="29.25" customHeight="1">
      <c r="A113" s="7">
        <v>1</v>
      </c>
      <c r="C113" s="7"/>
      <c r="D113" s="6">
        <v>1</v>
      </c>
      <c r="E113" s="7"/>
      <c r="F113" s="7"/>
      <c r="G113" s="6">
        <v>1</v>
      </c>
      <c r="H113" s="7"/>
      <c r="I113" s="7"/>
      <c r="J113" s="6" cm="1">
        <f t="array" ref="J113">INDEX(A113:I113,1,VLOOKUP($L$3,$M$225:$O$239,$O$224,))</f>
        <v>1</v>
      </c>
      <c r="K113" s="4"/>
      <c r="L113" s="359" t="s">
        <v>146</v>
      </c>
      <c r="M113" s="331" t="s">
        <v>186</v>
      </c>
      <c r="N113" s="320" t="s">
        <v>74</v>
      </c>
      <c r="O113" s="321"/>
      <c r="P113" s="322" t="s">
        <v>263</v>
      </c>
      <c r="Q113" s="323"/>
      <c r="R113" s="39"/>
      <c r="S113" s="40"/>
      <c r="T113" s="96" t="s">
        <v>75</v>
      </c>
      <c r="U113" s="98"/>
      <c r="V113" s="66"/>
      <c r="W113" s="66"/>
      <c r="X113" s="66"/>
      <c r="Y113" s="66"/>
      <c r="Z113" s="63"/>
      <c r="AA113" s="66"/>
      <c r="AB113" s="145"/>
      <c r="AC113" s="354" t="s">
        <v>187</v>
      </c>
      <c r="AD113" s="119" cm="1">
        <f t="array" ref="AD113">INDEX($AH113:$AP113,1,VLOOKUP($L$3,$M$225:$O$239,3,))</f>
        <v>5</v>
      </c>
      <c r="AE113" s="106" t="str">
        <f>IFERROR(IF(SUM($R113:$R118)=0,"",IF($U113=1,$U115*$AD113,0)),"-")</f>
        <v/>
      </c>
      <c r="AF113" s="106" t="str">
        <f>IFERROR(IF(SUM($R113:$R118)=0,"",IF($AF$15="","",$AE113)),"-")</f>
        <v/>
      </c>
      <c r="AH113" s="136"/>
      <c r="AI113" s="136" t="s">
        <v>77</v>
      </c>
      <c r="AJ113" s="165" t="s">
        <v>77</v>
      </c>
      <c r="AK113" s="165">
        <v>5</v>
      </c>
      <c r="AL113" s="165" t="s">
        <v>77</v>
      </c>
      <c r="AM113" s="165" t="s">
        <v>77</v>
      </c>
      <c r="AN113" s="165">
        <v>5</v>
      </c>
      <c r="AO113" s="165" t="s">
        <v>77</v>
      </c>
      <c r="AP113" s="165" t="s">
        <v>77</v>
      </c>
    </row>
    <row r="114" spans="1:46" s="6" customFormat="1" ht="29.25" customHeight="1">
      <c r="A114" s="7">
        <v>1</v>
      </c>
      <c r="C114" s="7"/>
      <c r="D114" s="6">
        <v>1</v>
      </c>
      <c r="E114" s="7"/>
      <c r="F114" s="7"/>
      <c r="G114" s="6">
        <v>1</v>
      </c>
      <c r="H114" s="7"/>
      <c r="I114" s="7"/>
      <c r="J114" s="6" cm="1">
        <f t="array" ref="J114">INDEX(A114:I114,1,VLOOKUP($L$3,$M$225:$O$239,$O$224,))</f>
        <v>1</v>
      </c>
      <c r="K114" s="4"/>
      <c r="L114" s="360"/>
      <c r="M114" s="331"/>
      <c r="N114" s="320" t="s">
        <v>78</v>
      </c>
      <c r="O114" s="321"/>
      <c r="P114" s="322">
        <v>9999999999</v>
      </c>
      <c r="Q114" s="323"/>
      <c r="R114" s="39"/>
      <c r="S114" s="40"/>
      <c r="T114" s="65"/>
      <c r="U114" s="66"/>
      <c r="V114" s="66"/>
      <c r="W114" s="66"/>
      <c r="X114" s="66"/>
      <c r="Y114" s="66"/>
      <c r="Z114" s="63"/>
      <c r="AA114" s="66"/>
      <c r="AB114" s="145"/>
      <c r="AC114" s="355"/>
      <c r="AD114" s="206" t="str" cm="1">
        <f t="array" ref="AD114">IF($AF$15="","","("&amp;INDEX($AH114:$AP114,1,VLOOKUP($L$3,$M$225:$O$239,3,))&amp;")")</f>
        <v/>
      </c>
      <c r="AE114" s="107"/>
      <c r="AF114" s="107"/>
      <c r="AH114" s="165"/>
      <c r="AI114" s="165" t="s">
        <v>77</v>
      </c>
      <c r="AJ114" s="165" t="s">
        <v>77</v>
      </c>
      <c r="AK114" s="165">
        <v>5</v>
      </c>
      <c r="AL114" s="165" t="s">
        <v>77</v>
      </c>
      <c r="AM114" s="165" t="s">
        <v>77</v>
      </c>
      <c r="AN114" s="165" t="s">
        <v>77</v>
      </c>
      <c r="AO114" s="165" t="s">
        <v>77</v>
      </c>
      <c r="AP114" s="136" t="s">
        <v>153</v>
      </c>
    </row>
    <row r="115" spans="1:46" s="6" customFormat="1" ht="29.25" customHeight="1">
      <c r="A115" s="7">
        <v>1</v>
      </c>
      <c r="C115" s="7"/>
      <c r="D115" s="6">
        <v>1</v>
      </c>
      <c r="E115" s="7"/>
      <c r="F115" s="7"/>
      <c r="G115" s="6">
        <v>1</v>
      </c>
      <c r="H115" s="7"/>
      <c r="I115" s="7"/>
      <c r="J115" s="6" cm="1">
        <f t="array" ref="J115">INDEX(A115:I115,1,VLOOKUP($L$3,$M$225:$O$239,$O$224,))</f>
        <v>1</v>
      </c>
      <c r="K115" s="4"/>
      <c r="L115" s="360"/>
      <c r="M115" s="331"/>
      <c r="N115" s="320" t="s">
        <v>79</v>
      </c>
      <c r="O115" s="321"/>
      <c r="P115" s="324">
        <v>44652</v>
      </c>
      <c r="Q115" s="325"/>
      <c r="R115" s="39"/>
      <c r="S115" s="39"/>
      <c r="T115" s="97">
        <f>DATE($Q$3-AS115+1,4,1)</f>
        <v>39904</v>
      </c>
      <c r="U115" s="84" t="str">
        <f>IF($R115="","",IF($P115&gt;=T115,1,"-"))</f>
        <v/>
      </c>
      <c r="V115" s="181"/>
      <c r="W115" s="182"/>
      <c r="X115" s="182"/>
      <c r="Y115" s="182"/>
      <c r="Z115" s="63"/>
      <c r="AA115" s="66"/>
      <c r="AB115" s="17"/>
      <c r="AC115" s="355"/>
      <c r="AD115" s="102"/>
      <c r="AE115" s="107"/>
      <c r="AF115" s="107"/>
      <c r="AH115" s="86"/>
      <c r="AI115" s="86"/>
      <c r="AJ115" s="18"/>
      <c r="AK115" s="91"/>
      <c r="AL115" s="91"/>
      <c r="AM115" s="91"/>
      <c r="AN115" s="91"/>
      <c r="AO115" s="91"/>
      <c r="AP115" s="91"/>
      <c r="AR115" s="6" t="s">
        <v>80</v>
      </c>
      <c r="AS115" s="6">
        <f>AS$18</f>
        <v>16</v>
      </c>
      <c r="AT115" s="6" t="s">
        <v>81</v>
      </c>
    </row>
    <row r="116" spans="1:46" s="6" customFormat="1" ht="29.25" customHeight="1">
      <c r="A116" s="7">
        <v>1</v>
      </c>
      <c r="C116" s="7"/>
      <c r="D116" s="6">
        <v>1</v>
      </c>
      <c r="E116" s="7"/>
      <c r="F116" s="7"/>
      <c r="G116" s="6">
        <v>1</v>
      </c>
      <c r="H116" s="7"/>
      <c r="I116" s="7"/>
      <c r="J116" s="6" cm="1">
        <f t="array" ref="J116">INDEX(A116:I116,1,VLOOKUP($L$3,$M$225:$O$239,$O$224,))</f>
        <v>1</v>
      </c>
      <c r="K116" s="4"/>
      <c r="L116" s="360"/>
      <c r="M116" s="331"/>
      <c r="N116" s="320" t="s">
        <v>117</v>
      </c>
      <c r="O116" s="321"/>
      <c r="P116" s="322" t="s">
        <v>266</v>
      </c>
      <c r="Q116" s="323"/>
      <c r="R116" s="41"/>
      <c r="S116" s="42"/>
      <c r="T116" s="65"/>
      <c r="U116" s="66"/>
      <c r="V116" s="66"/>
      <c r="W116" s="66"/>
      <c r="X116" s="66"/>
      <c r="Y116" s="66"/>
      <c r="Z116" s="63"/>
      <c r="AA116" s="66"/>
      <c r="AB116" s="145"/>
      <c r="AC116" s="355"/>
      <c r="AD116" s="102"/>
      <c r="AE116" s="107"/>
      <c r="AF116" s="107"/>
      <c r="AH116" s="86"/>
      <c r="AI116" s="86"/>
      <c r="AJ116" s="18"/>
      <c r="AK116" s="91"/>
      <c r="AL116" s="91"/>
      <c r="AM116" s="91"/>
      <c r="AN116" s="91"/>
      <c r="AO116" s="91"/>
      <c r="AP116" s="91"/>
    </row>
    <row r="117" spans="1:46" s="6" customFormat="1" ht="29.25" customHeight="1">
      <c r="A117" s="7">
        <v>1</v>
      </c>
      <c r="C117" s="7"/>
      <c r="D117" s="6">
        <v>1</v>
      </c>
      <c r="E117" s="7"/>
      <c r="F117" s="7"/>
      <c r="G117" s="6">
        <v>1</v>
      </c>
      <c r="H117" s="7"/>
      <c r="I117" s="7"/>
      <c r="J117" s="6" cm="1">
        <f t="array" ref="J117">INDEX(A117:I117,1,VLOOKUP($L$3,$M$225:$O$239,$O$224,))</f>
        <v>1</v>
      </c>
      <c r="K117" s="4"/>
      <c r="L117" s="360"/>
      <c r="M117" s="331"/>
      <c r="N117" s="320" t="s">
        <v>118</v>
      </c>
      <c r="O117" s="321"/>
      <c r="P117" s="322" t="s">
        <v>267</v>
      </c>
      <c r="Q117" s="323"/>
      <c r="R117" s="41"/>
      <c r="S117" s="41"/>
      <c r="T117" s="65"/>
      <c r="U117" s="66"/>
      <c r="V117" s="66"/>
      <c r="W117" s="66"/>
      <c r="X117" s="66"/>
      <c r="Y117" s="66"/>
      <c r="Z117" s="63"/>
      <c r="AA117" s="66"/>
      <c r="AB117" s="145"/>
      <c r="AC117" s="355"/>
      <c r="AD117" s="122"/>
      <c r="AE117" s="107"/>
      <c r="AF117" s="107"/>
      <c r="AH117" s="86"/>
      <c r="AI117" s="86"/>
      <c r="AJ117" s="18"/>
      <c r="AK117" s="91"/>
      <c r="AL117" s="91"/>
      <c r="AM117" s="91"/>
      <c r="AN117" s="91"/>
      <c r="AO117" s="91"/>
      <c r="AP117" s="91"/>
    </row>
    <row r="118" spans="1:46" s="6" customFormat="1" ht="29.25" customHeight="1">
      <c r="A118" s="7">
        <v>1</v>
      </c>
      <c r="C118" s="7"/>
      <c r="D118" s="6">
        <v>1</v>
      </c>
      <c r="E118" s="7"/>
      <c r="F118" s="7"/>
      <c r="G118" s="6">
        <v>1</v>
      </c>
      <c r="H118" s="7"/>
      <c r="I118" s="7"/>
      <c r="J118" s="6" cm="1">
        <f t="array" ref="J118">INDEX(A118:I118,1,VLOOKUP($L$3,$M$225:$O$239,$O$224,))</f>
        <v>1</v>
      </c>
      <c r="K118" s="4"/>
      <c r="L118" s="360"/>
      <c r="M118" s="331"/>
      <c r="N118" s="320" t="s">
        <v>188</v>
      </c>
      <c r="O118" s="321"/>
      <c r="P118" s="133"/>
      <c r="Q118" s="220"/>
      <c r="R118" s="41"/>
      <c r="S118" s="42"/>
      <c r="T118" s="65"/>
      <c r="U118" s="66"/>
      <c r="V118" s="66"/>
      <c r="W118" s="66"/>
      <c r="X118" s="66"/>
      <c r="Y118" s="66"/>
      <c r="Z118" s="63"/>
      <c r="AA118" s="66"/>
      <c r="AB118" s="145"/>
      <c r="AC118" s="355"/>
      <c r="AD118" s="122"/>
      <c r="AE118" s="107"/>
      <c r="AF118" s="107"/>
      <c r="AH118" s="86"/>
      <c r="AI118" s="86"/>
      <c r="AJ118" s="18"/>
      <c r="AK118" s="91"/>
      <c r="AL118" s="91"/>
      <c r="AM118" s="91"/>
      <c r="AN118" s="91"/>
      <c r="AO118" s="91"/>
      <c r="AP118" s="91"/>
    </row>
    <row r="119" spans="1:46" s="6" customFormat="1" ht="29.25" customHeight="1">
      <c r="A119" s="7">
        <v>1</v>
      </c>
      <c r="C119" s="7"/>
      <c r="D119" s="6">
        <v>1</v>
      </c>
      <c r="E119" s="7"/>
      <c r="F119" s="7"/>
      <c r="G119" s="6">
        <v>1</v>
      </c>
      <c r="H119" s="7"/>
      <c r="I119" s="7"/>
      <c r="J119" s="6" cm="1">
        <f t="array" ref="J119">INDEX(A119:I119,1,VLOOKUP($L$3,$M$225:$O$239,$O$224,))</f>
        <v>1</v>
      </c>
      <c r="K119" s="4"/>
      <c r="L119" s="360"/>
      <c r="M119" s="331"/>
      <c r="N119" s="332" t="s">
        <v>110</v>
      </c>
      <c r="O119" s="333"/>
      <c r="P119" s="27">
        <v>1</v>
      </c>
      <c r="Q119" s="218" t="s">
        <v>111</v>
      </c>
      <c r="R119" s="39"/>
      <c r="S119" s="40"/>
      <c r="T119" s="65"/>
      <c r="U119" s="66"/>
      <c r="V119" s="66"/>
      <c r="W119" s="66"/>
      <c r="X119" s="66"/>
      <c r="Y119" s="66"/>
      <c r="Z119" s="63"/>
      <c r="AA119" s="66"/>
      <c r="AB119" s="17"/>
      <c r="AC119" s="355"/>
      <c r="AD119" s="102"/>
      <c r="AE119" s="107"/>
      <c r="AF119" s="107"/>
      <c r="AH119" s="86"/>
      <c r="AI119" s="86"/>
      <c r="AJ119" s="18"/>
      <c r="AK119" s="91"/>
      <c r="AL119" s="91"/>
      <c r="AM119" s="91"/>
      <c r="AN119" s="91"/>
      <c r="AO119" s="91"/>
      <c r="AP119" s="91"/>
    </row>
    <row r="120" spans="1:46" s="6" customFormat="1" ht="29.25" customHeight="1">
      <c r="A120" s="7">
        <v>1</v>
      </c>
      <c r="C120" s="7"/>
      <c r="D120" s="6">
        <v>1</v>
      </c>
      <c r="E120" s="7"/>
      <c r="F120" s="7"/>
      <c r="G120" s="6">
        <v>1</v>
      </c>
      <c r="H120" s="7"/>
      <c r="I120" s="7"/>
      <c r="J120" s="6" cm="1">
        <f t="array" ref="J120">INDEX(A120:I120,1,VLOOKUP($L$3,$M$225:$O$239,$O$224,))</f>
        <v>1</v>
      </c>
      <c r="K120" s="4"/>
      <c r="L120" s="361"/>
      <c r="M120" s="331"/>
      <c r="N120" s="336"/>
      <c r="O120" s="337"/>
      <c r="P120" s="27"/>
      <c r="Q120" s="218" t="s">
        <v>112</v>
      </c>
      <c r="R120" s="39"/>
      <c r="S120" s="40"/>
      <c r="T120" s="65"/>
      <c r="U120" s="66"/>
      <c r="V120" s="66"/>
      <c r="W120" s="66"/>
      <c r="X120" s="66"/>
      <c r="Y120" s="66"/>
      <c r="Z120" s="63"/>
      <c r="AA120" s="66"/>
      <c r="AB120" s="17"/>
      <c r="AC120" s="356"/>
      <c r="AD120" s="103"/>
      <c r="AE120" s="108"/>
      <c r="AF120" s="108"/>
      <c r="AH120" s="86"/>
      <c r="AI120" s="86"/>
      <c r="AJ120" s="18"/>
      <c r="AK120" s="91"/>
      <c r="AL120" s="91"/>
      <c r="AM120" s="91"/>
      <c r="AN120" s="91"/>
      <c r="AO120" s="91"/>
      <c r="AP120" s="91"/>
    </row>
    <row r="121" spans="1:46" s="6" customFormat="1" ht="3.75" customHeight="1">
      <c r="A121" s="7">
        <v>1</v>
      </c>
      <c r="C121" s="7"/>
      <c r="D121" s="6">
        <v>1</v>
      </c>
      <c r="E121" s="7"/>
      <c r="F121" s="7"/>
      <c r="G121" s="6">
        <v>1</v>
      </c>
      <c r="H121" s="7"/>
      <c r="I121" s="7"/>
      <c r="J121" s="6" cm="1">
        <f t="array" ref="J121">INDEX(A121:I121,1,VLOOKUP($L$3,$M$225:$O$239,$O$224,))</f>
        <v>1</v>
      </c>
      <c r="K121" s="4"/>
      <c r="L121" s="61"/>
      <c r="M121" s="36"/>
      <c r="N121" s="30"/>
      <c r="O121" s="30"/>
      <c r="P121" s="23"/>
      <c r="Q121" s="25"/>
      <c r="R121" s="23"/>
      <c r="S121" s="23"/>
      <c r="T121" s="67"/>
      <c r="U121" s="66"/>
      <c r="V121" s="66"/>
      <c r="W121" s="66"/>
      <c r="X121" s="66"/>
      <c r="Y121" s="66"/>
      <c r="Z121" s="63"/>
      <c r="AA121" s="64"/>
      <c r="AB121" s="146"/>
      <c r="AC121" s="37"/>
      <c r="AD121" s="121"/>
      <c r="AE121" s="109"/>
      <c r="AF121" s="109"/>
      <c r="AH121" s="86"/>
      <c r="AI121" s="86"/>
      <c r="AJ121" s="18"/>
      <c r="AK121" s="91"/>
      <c r="AL121" s="91"/>
      <c r="AM121" s="91"/>
      <c r="AN121" s="91"/>
      <c r="AO121" s="91"/>
      <c r="AP121" s="91"/>
    </row>
    <row r="122" spans="1:46" s="7" customFormat="1" ht="29.25" customHeight="1">
      <c r="A122" s="7">
        <v>1</v>
      </c>
      <c r="B122" s="6">
        <v>1</v>
      </c>
      <c r="C122" s="6">
        <v>1</v>
      </c>
      <c r="D122" s="6">
        <v>1</v>
      </c>
      <c r="E122" s="6">
        <v>1</v>
      </c>
      <c r="F122" s="6">
        <v>1</v>
      </c>
      <c r="G122" s="6">
        <v>1</v>
      </c>
      <c r="J122" s="6" cm="1">
        <f t="array" ref="J122">INDEX(A122:I122,1,VLOOKUP($L$3,$M$225:$O$239,$O$224,))</f>
        <v>1</v>
      </c>
      <c r="K122" s="4"/>
      <c r="L122" s="362" t="s">
        <v>146</v>
      </c>
      <c r="M122" s="394" t="s">
        <v>190</v>
      </c>
      <c r="N122" s="373">
        <v>1</v>
      </c>
      <c r="O122" s="82" t="s">
        <v>191</v>
      </c>
      <c r="P122" s="357" t="s">
        <v>263</v>
      </c>
      <c r="Q122" s="358"/>
      <c r="R122" s="54"/>
      <c r="S122" s="55"/>
      <c r="T122" s="99" t="s">
        <v>192</v>
      </c>
      <c r="U122" s="141" t="str">
        <f>IF(SUM($R$122:$R$164)=0,"",COUNTA(R122,R127,R132,R137,R142,R147,R152,R157,R162))</f>
        <v/>
      </c>
      <c r="V122" s="66"/>
      <c r="W122" s="66"/>
      <c r="X122" s="66"/>
      <c r="Y122" s="66"/>
      <c r="Z122" s="63"/>
      <c r="AA122" s="66"/>
      <c r="AB122" s="154" t="str" cm="1">
        <f t="array" ref="AB122">IF(SUM($R122:$R167)=0,"",_xlfn.IFS(AND($U$123="有",$U$122&gt;=$AS122),"否",TRUE,"適"))</f>
        <v/>
      </c>
      <c r="AC122" s="8"/>
      <c r="AD122" s="104"/>
      <c r="AE122" s="115"/>
      <c r="AF122" s="115"/>
      <c r="AH122" s="80"/>
      <c r="AI122" s="80"/>
      <c r="AJ122" s="18"/>
      <c r="AK122" s="18"/>
      <c r="AL122" s="18"/>
      <c r="AM122" s="18"/>
      <c r="AN122" s="18"/>
      <c r="AO122" s="18"/>
      <c r="AP122" s="18"/>
      <c r="AR122" s="6" t="s">
        <v>193</v>
      </c>
      <c r="AS122" s="136">
        <v>5</v>
      </c>
      <c r="AT122" s="6" t="s">
        <v>194</v>
      </c>
    </row>
    <row r="123" spans="1:46" s="7" customFormat="1" ht="29.25" customHeight="1">
      <c r="A123" s="7">
        <v>1</v>
      </c>
      <c r="B123" s="6">
        <v>1</v>
      </c>
      <c r="C123" s="6">
        <v>1</v>
      </c>
      <c r="D123" s="6">
        <v>1</v>
      </c>
      <c r="E123" s="6">
        <v>1</v>
      </c>
      <c r="F123" s="6">
        <v>1</v>
      </c>
      <c r="G123" s="6">
        <v>1</v>
      </c>
      <c r="J123" s="6" cm="1">
        <f t="array" ref="J123">INDEX(A123:I123,1,VLOOKUP($L$3,$M$225:$O$239,$O$224,))</f>
        <v>1</v>
      </c>
      <c r="K123" s="4"/>
      <c r="L123" s="363"/>
      <c r="M123" s="395"/>
      <c r="N123" s="374"/>
      <c r="O123" s="140" t="s">
        <v>78</v>
      </c>
      <c r="P123" s="307">
        <v>9999999999</v>
      </c>
      <c r="Q123" s="308"/>
      <c r="R123" s="44"/>
      <c r="S123" s="44"/>
      <c r="T123" s="74" t="s">
        <v>195</v>
      </c>
      <c r="U123" s="83" t="str">
        <f>IF(SUM($R$122:$R$164)=0,"",IF(SUM($P126,$P131,$P136,$P141,$P146,$P151,$P156,$P161,$P166)=0,"無","有"))</f>
        <v/>
      </c>
      <c r="V123" s="66"/>
      <c r="W123" s="66"/>
      <c r="X123" s="66"/>
      <c r="Y123" s="66"/>
      <c r="Z123" s="63"/>
      <c r="AA123" s="66"/>
      <c r="AB123" s="148"/>
      <c r="AD123" s="104"/>
      <c r="AE123" s="115"/>
      <c r="AF123" s="115"/>
      <c r="AH123" s="80"/>
      <c r="AI123" s="80"/>
      <c r="AJ123" s="18"/>
      <c r="AK123" s="18"/>
      <c r="AL123" s="18"/>
      <c r="AM123" s="18"/>
      <c r="AN123" s="18"/>
      <c r="AO123" s="18"/>
      <c r="AP123" s="18"/>
    </row>
    <row r="124" spans="1:46" s="6" customFormat="1" ht="29.25" customHeight="1">
      <c r="A124" s="7">
        <v>1</v>
      </c>
      <c r="B124" s="6">
        <v>1</v>
      </c>
      <c r="C124" s="6">
        <v>1</v>
      </c>
      <c r="D124" s="6">
        <v>1</v>
      </c>
      <c r="E124" s="6">
        <v>1</v>
      </c>
      <c r="F124" s="6">
        <v>1</v>
      </c>
      <c r="G124" s="6">
        <v>1</v>
      </c>
      <c r="J124" s="6" cm="1">
        <f t="array" ref="J124">INDEX(A124:I124,1,VLOOKUP($L$3,$M$225:$O$239,$O$224,))</f>
        <v>1</v>
      </c>
      <c r="K124" s="4"/>
      <c r="L124" s="363"/>
      <c r="M124" s="395"/>
      <c r="N124" s="374"/>
      <c r="O124" s="140" t="s">
        <v>196</v>
      </c>
      <c r="P124" s="393">
        <v>45383</v>
      </c>
      <c r="Q124" s="366"/>
      <c r="R124" s="44"/>
      <c r="S124" s="44"/>
      <c r="T124" s="195"/>
      <c r="U124" s="64"/>
      <c r="V124" s="66"/>
      <c r="W124" s="66"/>
      <c r="X124" s="66"/>
      <c r="Y124" s="66"/>
      <c r="Z124" s="63"/>
      <c r="AA124" s="66"/>
      <c r="AB124" s="148"/>
      <c r="AC124" s="7"/>
      <c r="AD124" s="104"/>
      <c r="AE124" s="115"/>
      <c r="AF124" s="115"/>
      <c r="AG124" s="7"/>
      <c r="AH124" s="86"/>
      <c r="AI124" s="86"/>
      <c r="AJ124" s="91"/>
      <c r="AK124" s="91"/>
      <c r="AL124" s="91"/>
      <c r="AM124" s="91"/>
      <c r="AN124" s="91"/>
      <c r="AO124" s="91"/>
      <c r="AP124" s="91"/>
    </row>
    <row r="125" spans="1:46" s="6" customFormat="1" ht="29.25" customHeight="1">
      <c r="A125" s="7">
        <v>1</v>
      </c>
      <c r="B125" s="6">
        <v>1</v>
      </c>
      <c r="C125" s="6">
        <v>1</v>
      </c>
      <c r="D125" s="6">
        <v>1</v>
      </c>
      <c r="E125" s="6">
        <v>1</v>
      </c>
      <c r="F125" s="6">
        <v>1</v>
      </c>
      <c r="G125" s="6">
        <v>1</v>
      </c>
      <c r="J125" s="6" cm="1">
        <f t="array" ref="J125">INDEX(A125:I125,1,VLOOKUP($L$3,$M$225:$O$239,$O$224,))</f>
        <v>1</v>
      </c>
      <c r="K125" s="4"/>
      <c r="L125" s="363"/>
      <c r="M125" s="395"/>
      <c r="N125" s="374"/>
      <c r="O125" s="140" t="s">
        <v>197</v>
      </c>
      <c r="P125" s="393">
        <v>46843</v>
      </c>
      <c r="Q125" s="366"/>
      <c r="R125" s="44"/>
      <c r="S125" s="44"/>
      <c r="V125" s="66"/>
      <c r="W125" s="66"/>
      <c r="X125" s="66"/>
      <c r="Y125" s="66"/>
      <c r="Z125" s="63"/>
      <c r="AA125" s="66"/>
      <c r="AB125" s="148"/>
      <c r="AC125" s="7"/>
      <c r="AD125" s="104"/>
      <c r="AE125" s="115"/>
      <c r="AF125" s="115"/>
      <c r="AG125" s="7"/>
      <c r="AH125" s="86"/>
      <c r="AI125" s="86"/>
      <c r="AJ125" s="91"/>
      <c r="AK125" s="91"/>
      <c r="AL125" s="91"/>
      <c r="AM125" s="91"/>
      <c r="AN125" s="91"/>
      <c r="AO125" s="91"/>
      <c r="AP125" s="91"/>
    </row>
    <row r="126" spans="1:46" s="6" customFormat="1" ht="29.25" customHeight="1">
      <c r="A126" s="7">
        <v>1</v>
      </c>
      <c r="B126" s="6">
        <v>1</v>
      </c>
      <c r="C126" s="6">
        <v>1</v>
      </c>
      <c r="D126" s="6">
        <v>1</v>
      </c>
      <c r="E126" s="6">
        <v>1</v>
      </c>
      <c r="F126" s="6">
        <v>1</v>
      </c>
      <c r="G126" s="6">
        <v>1</v>
      </c>
      <c r="J126" s="6" cm="1">
        <f t="array" ref="J126">INDEX(A126:I126,1,VLOOKUP($L$3,$M$225:$O$239,$O$224,))</f>
        <v>1</v>
      </c>
      <c r="K126" s="4"/>
      <c r="L126" s="363"/>
      <c r="M126" s="395"/>
      <c r="N126" s="375"/>
      <c r="O126" s="161" t="s">
        <v>198</v>
      </c>
      <c r="P126" s="10"/>
      <c r="Q126" s="217" t="s">
        <v>199</v>
      </c>
      <c r="R126" s="44"/>
      <c r="S126" s="45"/>
      <c r="T126" s="65"/>
      <c r="U126" s="66"/>
      <c r="V126" s="66"/>
      <c r="W126" s="66"/>
      <c r="X126" s="66"/>
      <c r="Y126" s="66"/>
      <c r="Z126" s="63"/>
      <c r="AA126" s="66"/>
      <c r="AB126" s="148"/>
      <c r="AC126" s="7"/>
      <c r="AD126" s="104"/>
      <c r="AE126" s="115"/>
      <c r="AF126" s="115"/>
      <c r="AG126" s="7"/>
      <c r="AH126" s="86"/>
      <c r="AI126" s="86"/>
      <c r="AJ126" s="91"/>
      <c r="AK126" s="91"/>
      <c r="AL126" s="91"/>
      <c r="AM126" s="91"/>
      <c r="AN126" s="91"/>
      <c r="AO126" s="91"/>
      <c r="AP126" s="91"/>
    </row>
    <row r="127" spans="1:46" s="7" customFormat="1" ht="29.25" customHeight="1">
      <c r="A127" s="7">
        <v>1</v>
      </c>
      <c r="B127" s="6">
        <v>1</v>
      </c>
      <c r="C127" s="6">
        <v>1</v>
      </c>
      <c r="D127" s="6">
        <v>1</v>
      </c>
      <c r="E127" s="6">
        <v>1</v>
      </c>
      <c r="F127" s="6">
        <v>1</v>
      </c>
      <c r="G127" s="6">
        <v>1</v>
      </c>
      <c r="H127" s="6"/>
      <c r="I127" s="6"/>
      <c r="J127" s="6" cm="1">
        <f t="array" ref="J127">INDEX(A127:I127,1,VLOOKUP($L$3,$M$225:$O$239,$O$224,))</f>
        <v>1</v>
      </c>
      <c r="K127" s="4"/>
      <c r="L127" s="363"/>
      <c r="M127" s="395"/>
      <c r="N127" s="373">
        <v>2</v>
      </c>
      <c r="O127" s="82" t="s">
        <v>191</v>
      </c>
      <c r="P127" s="357" t="s">
        <v>263</v>
      </c>
      <c r="Q127" s="358"/>
      <c r="R127" s="44"/>
      <c r="S127" s="45"/>
      <c r="T127" s="162"/>
      <c r="Z127" s="63"/>
      <c r="AA127" s="66"/>
      <c r="AB127" s="148"/>
      <c r="AD127" s="104"/>
      <c r="AE127" s="115"/>
      <c r="AF127" s="115"/>
      <c r="AH127" s="80"/>
      <c r="AI127" s="80"/>
      <c r="AJ127" s="18"/>
      <c r="AK127" s="18"/>
      <c r="AL127" s="18"/>
      <c r="AM127" s="18"/>
      <c r="AN127" s="18"/>
      <c r="AO127" s="18"/>
      <c r="AP127" s="18"/>
    </row>
    <row r="128" spans="1:46" ht="29.25" customHeight="1">
      <c r="A128" s="7">
        <v>1</v>
      </c>
      <c r="B128" s="6">
        <v>1</v>
      </c>
      <c r="C128" s="6">
        <v>1</v>
      </c>
      <c r="D128" s="6">
        <v>1</v>
      </c>
      <c r="E128" s="6">
        <v>1</v>
      </c>
      <c r="F128" s="6">
        <v>1</v>
      </c>
      <c r="G128" s="6">
        <v>1</v>
      </c>
      <c r="H128" s="6"/>
      <c r="I128" s="6"/>
      <c r="J128" s="6" cm="1">
        <f t="array" ref="J128">INDEX(A128:I128,1,VLOOKUP($L$3,$M$225:$O$239,$O$224,))</f>
        <v>1</v>
      </c>
      <c r="K128" s="4"/>
      <c r="L128" s="363"/>
      <c r="M128" s="395"/>
      <c r="N128" s="374"/>
      <c r="O128" s="140" t="s">
        <v>78</v>
      </c>
      <c r="P128" s="307">
        <v>9999999999</v>
      </c>
      <c r="Q128" s="308"/>
      <c r="R128" s="44"/>
      <c r="S128" s="45"/>
      <c r="T128" s="65"/>
      <c r="U128" s="66"/>
      <c r="V128" s="66"/>
      <c r="W128" s="66"/>
      <c r="X128" s="66"/>
      <c r="Y128" s="66"/>
      <c r="Z128" s="63"/>
      <c r="AA128" s="66"/>
      <c r="AB128" s="148"/>
      <c r="AC128" s="7"/>
      <c r="AD128" s="104"/>
      <c r="AE128" s="115"/>
      <c r="AF128" s="115"/>
      <c r="AG128" s="7"/>
      <c r="AH128" s="87"/>
      <c r="AI128" s="87"/>
      <c r="AJ128" s="88"/>
      <c r="AK128" s="88"/>
      <c r="AL128" s="88"/>
      <c r="AM128" s="88"/>
      <c r="AN128" s="88"/>
      <c r="AO128" s="88"/>
      <c r="AP128" s="88"/>
    </row>
    <row r="129" spans="1:42" ht="29.25" customHeight="1">
      <c r="A129" s="7">
        <v>1</v>
      </c>
      <c r="B129" s="6">
        <v>1</v>
      </c>
      <c r="C129" s="6">
        <v>1</v>
      </c>
      <c r="D129" s="6">
        <v>1</v>
      </c>
      <c r="E129" s="6">
        <v>1</v>
      </c>
      <c r="F129" s="6">
        <v>1</v>
      </c>
      <c r="G129" s="6">
        <v>1</v>
      </c>
      <c r="H129" s="6"/>
      <c r="I129" s="6"/>
      <c r="J129" s="6" cm="1">
        <f t="array" ref="J129">INDEX(A129:I129,1,VLOOKUP($L$3,$M$225:$O$239,$O$224,))</f>
        <v>1</v>
      </c>
      <c r="L129" s="363"/>
      <c r="M129" s="395"/>
      <c r="N129" s="374"/>
      <c r="O129" s="140" t="s">
        <v>196</v>
      </c>
      <c r="P129" s="393">
        <v>45383</v>
      </c>
      <c r="Q129" s="366"/>
      <c r="R129" s="39"/>
      <c r="S129" s="39"/>
      <c r="T129" s="65"/>
      <c r="U129" s="66"/>
      <c r="V129" s="66"/>
      <c r="W129" s="66"/>
      <c r="X129" s="66"/>
      <c r="Y129" s="66"/>
      <c r="Z129" s="63"/>
      <c r="AA129" s="66"/>
      <c r="AB129" s="17"/>
      <c r="AC129" s="8"/>
      <c r="AD129" s="105"/>
      <c r="AE129" s="116"/>
      <c r="AF129" s="116"/>
      <c r="AG129" s="5"/>
      <c r="AH129" s="87"/>
      <c r="AI129" s="87"/>
      <c r="AJ129" s="88"/>
      <c r="AK129" s="88"/>
      <c r="AL129" s="88"/>
      <c r="AM129" s="88"/>
      <c r="AN129" s="88"/>
      <c r="AO129" s="88"/>
      <c r="AP129" s="88"/>
    </row>
    <row r="130" spans="1:42" ht="29.25" customHeight="1">
      <c r="A130" s="7">
        <v>1</v>
      </c>
      <c r="B130" s="6">
        <v>1</v>
      </c>
      <c r="C130" s="6">
        <v>1</v>
      </c>
      <c r="D130" s="6">
        <v>1</v>
      </c>
      <c r="E130" s="6">
        <v>1</v>
      </c>
      <c r="F130" s="6">
        <v>1</v>
      </c>
      <c r="G130" s="6">
        <v>1</v>
      </c>
      <c r="H130" s="6"/>
      <c r="I130" s="6"/>
      <c r="J130" s="6" cm="1">
        <f t="array" ref="J130">INDEX(A130:I130,1,VLOOKUP($L$3,$M$225:$O$239,$O$224,))</f>
        <v>1</v>
      </c>
      <c r="L130" s="363"/>
      <c r="M130" s="395"/>
      <c r="N130" s="374"/>
      <c r="O130" s="140" t="s">
        <v>197</v>
      </c>
      <c r="P130" s="393">
        <v>46843</v>
      </c>
      <c r="Q130" s="366"/>
      <c r="R130" s="39"/>
      <c r="S130" s="40"/>
      <c r="T130" s="65"/>
      <c r="U130" s="66"/>
      <c r="V130" s="66"/>
      <c r="W130" s="66"/>
      <c r="X130" s="66"/>
      <c r="Y130" s="66"/>
      <c r="Z130" s="63"/>
      <c r="AA130" s="66"/>
      <c r="AB130" s="17"/>
      <c r="AC130" s="8"/>
      <c r="AD130" s="105"/>
      <c r="AE130" s="116"/>
      <c r="AF130" s="116"/>
      <c r="AG130" s="5"/>
      <c r="AH130" s="87"/>
      <c r="AI130" s="87"/>
      <c r="AJ130" s="88"/>
      <c r="AK130" s="88"/>
      <c r="AL130" s="88"/>
      <c r="AM130" s="88"/>
      <c r="AN130" s="88"/>
      <c r="AO130" s="88"/>
      <c r="AP130" s="88"/>
    </row>
    <row r="131" spans="1:42" ht="29.25" customHeight="1">
      <c r="A131" s="7">
        <v>1</v>
      </c>
      <c r="B131" s="6">
        <v>1</v>
      </c>
      <c r="C131" s="6">
        <v>1</v>
      </c>
      <c r="D131" s="6">
        <v>1</v>
      </c>
      <c r="E131" s="6">
        <v>1</v>
      </c>
      <c r="F131" s="6">
        <v>1</v>
      </c>
      <c r="G131" s="6">
        <v>1</v>
      </c>
      <c r="H131" s="6"/>
      <c r="I131" s="6"/>
      <c r="J131" s="6" cm="1">
        <f t="array" ref="J131">INDEX(A131:I131,1,VLOOKUP($L$3,$M$225:$O$239,$O$224,))</f>
        <v>1</v>
      </c>
      <c r="L131" s="363"/>
      <c r="M131" s="395"/>
      <c r="N131" s="375"/>
      <c r="O131" s="161" t="s">
        <v>198</v>
      </c>
      <c r="P131" s="10">
        <v>1</v>
      </c>
      <c r="Q131" s="224" t="s">
        <v>199</v>
      </c>
      <c r="R131" s="39"/>
      <c r="S131" s="40"/>
      <c r="T131" s="65"/>
      <c r="U131" s="66"/>
      <c r="V131" s="66"/>
      <c r="W131" s="66"/>
      <c r="X131" s="66"/>
      <c r="Y131" s="66"/>
      <c r="Z131" s="63"/>
      <c r="AA131" s="66"/>
      <c r="AB131" s="17"/>
      <c r="AC131" s="8"/>
      <c r="AD131" s="105"/>
      <c r="AE131" s="116"/>
      <c r="AF131" s="116"/>
      <c r="AG131" s="5"/>
      <c r="AH131" s="87"/>
      <c r="AI131" s="87"/>
      <c r="AJ131" s="88"/>
      <c r="AK131" s="88"/>
      <c r="AL131" s="88"/>
      <c r="AM131" s="88"/>
      <c r="AN131" s="88"/>
      <c r="AO131" s="88"/>
      <c r="AP131" s="88"/>
    </row>
    <row r="132" spans="1:42" ht="29.25" customHeight="1">
      <c r="A132" s="7">
        <v>1</v>
      </c>
      <c r="B132" s="6">
        <v>1</v>
      </c>
      <c r="C132" s="6">
        <v>1</v>
      </c>
      <c r="D132" s="6">
        <v>1</v>
      </c>
      <c r="E132" s="6">
        <v>1</v>
      </c>
      <c r="F132" s="6">
        <v>1</v>
      </c>
      <c r="G132" s="6">
        <v>1</v>
      </c>
      <c r="H132" s="6"/>
      <c r="I132" s="6"/>
      <c r="J132" s="6" cm="1">
        <f t="array" ref="J132">INDEX(A132:I132,1,VLOOKUP($L$3,$M$225:$O$239,$O$224,))</f>
        <v>1</v>
      </c>
      <c r="L132" s="363"/>
      <c r="M132" s="395"/>
      <c r="N132" s="373">
        <v>3</v>
      </c>
      <c r="O132" s="82" t="s">
        <v>191</v>
      </c>
      <c r="P132" s="357"/>
      <c r="Q132" s="358"/>
      <c r="R132" s="39"/>
      <c r="S132" s="40"/>
      <c r="T132" s="65"/>
      <c r="U132" s="66"/>
      <c r="V132" s="66"/>
      <c r="W132" s="66"/>
      <c r="X132" s="66"/>
      <c r="Y132" s="66"/>
      <c r="Z132" s="63"/>
      <c r="AA132" s="66"/>
      <c r="AB132" s="17"/>
      <c r="AC132" s="8"/>
      <c r="AD132" s="105"/>
      <c r="AE132" s="116"/>
      <c r="AF132" s="116"/>
      <c r="AG132" s="5"/>
      <c r="AH132" s="87"/>
      <c r="AI132" s="87"/>
      <c r="AJ132" s="88"/>
      <c r="AK132" s="88"/>
      <c r="AL132" s="88"/>
      <c r="AM132" s="88"/>
      <c r="AN132" s="88"/>
      <c r="AO132" s="88"/>
      <c r="AP132" s="88"/>
    </row>
    <row r="133" spans="1:42" ht="29.25" customHeight="1">
      <c r="A133" s="7">
        <v>1</v>
      </c>
      <c r="B133" s="6">
        <v>1</v>
      </c>
      <c r="C133" s="6">
        <v>1</v>
      </c>
      <c r="D133" s="6">
        <v>1</v>
      </c>
      <c r="E133" s="6">
        <v>1</v>
      </c>
      <c r="F133" s="6">
        <v>1</v>
      </c>
      <c r="G133" s="6">
        <v>1</v>
      </c>
      <c r="H133" s="6"/>
      <c r="I133" s="6"/>
      <c r="J133" s="6" cm="1">
        <f t="array" ref="J133">INDEX(A133:I133,1,VLOOKUP($L$3,$M$225:$O$239,$O$224,))</f>
        <v>1</v>
      </c>
      <c r="L133" s="363"/>
      <c r="M133" s="395"/>
      <c r="N133" s="374"/>
      <c r="O133" s="140" t="s">
        <v>78</v>
      </c>
      <c r="P133" s="307"/>
      <c r="Q133" s="308"/>
      <c r="R133" s="39"/>
      <c r="S133" s="40"/>
      <c r="T133" s="65"/>
      <c r="U133" s="66"/>
      <c r="V133" s="66"/>
      <c r="W133" s="66"/>
      <c r="X133" s="66"/>
      <c r="Y133" s="66"/>
      <c r="Z133" s="63"/>
      <c r="AA133" s="66"/>
      <c r="AB133" s="17"/>
      <c r="AC133" s="8"/>
      <c r="AD133" s="105"/>
      <c r="AE133" s="116"/>
      <c r="AF133" s="116"/>
      <c r="AG133" s="5"/>
      <c r="AH133" s="87"/>
      <c r="AI133" s="87"/>
      <c r="AJ133" s="88"/>
      <c r="AK133" s="88"/>
      <c r="AL133" s="88"/>
      <c r="AM133" s="88"/>
      <c r="AN133" s="88"/>
      <c r="AO133" s="88"/>
      <c r="AP133" s="88"/>
    </row>
    <row r="134" spans="1:42" ht="29.25" customHeight="1">
      <c r="A134" s="7">
        <v>1</v>
      </c>
      <c r="B134" s="6">
        <v>1</v>
      </c>
      <c r="C134" s="6">
        <v>1</v>
      </c>
      <c r="D134" s="6">
        <v>1</v>
      </c>
      <c r="E134" s="6">
        <v>1</v>
      </c>
      <c r="F134" s="6">
        <v>1</v>
      </c>
      <c r="G134" s="6">
        <v>1</v>
      </c>
      <c r="H134" s="6"/>
      <c r="I134" s="6"/>
      <c r="J134" s="6" cm="1">
        <f t="array" ref="J134">INDEX(A134:I134,1,VLOOKUP($L$3,$M$225:$O$239,$O$224,))</f>
        <v>1</v>
      </c>
      <c r="L134" s="363"/>
      <c r="M134" s="395"/>
      <c r="N134" s="374"/>
      <c r="O134" s="140" t="s">
        <v>196</v>
      </c>
      <c r="P134" s="344"/>
      <c r="Q134" s="344"/>
      <c r="R134" s="39"/>
      <c r="S134" s="40"/>
      <c r="T134" s="65"/>
      <c r="U134" s="66"/>
      <c r="V134" s="66"/>
      <c r="W134" s="66"/>
      <c r="X134" s="66"/>
      <c r="Y134" s="66"/>
      <c r="Z134" s="63"/>
      <c r="AA134" s="66"/>
      <c r="AB134" s="17"/>
      <c r="AC134" s="8"/>
      <c r="AD134" s="105"/>
      <c r="AE134" s="116"/>
      <c r="AF134" s="116"/>
      <c r="AG134" s="5"/>
      <c r="AH134" s="87"/>
      <c r="AI134" s="87"/>
      <c r="AJ134" s="88"/>
      <c r="AK134" s="88"/>
      <c r="AL134" s="88"/>
      <c r="AM134" s="88"/>
      <c r="AN134" s="88"/>
      <c r="AO134" s="88"/>
      <c r="AP134" s="88"/>
    </row>
    <row r="135" spans="1:42" ht="29.25" customHeight="1">
      <c r="A135" s="7">
        <v>1</v>
      </c>
      <c r="B135" s="6">
        <v>1</v>
      </c>
      <c r="C135" s="6">
        <v>1</v>
      </c>
      <c r="D135" s="6">
        <v>1</v>
      </c>
      <c r="E135" s="6">
        <v>1</v>
      </c>
      <c r="F135" s="6">
        <v>1</v>
      </c>
      <c r="G135" s="6">
        <v>1</v>
      </c>
      <c r="H135" s="6"/>
      <c r="I135" s="6"/>
      <c r="J135" s="6" cm="1">
        <f t="array" ref="J135">INDEX(A135:I135,1,VLOOKUP($L$3,$M$225:$O$239,$O$224,))</f>
        <v>1</v>
      </c>
      <c r="L135" s="363"/>
      <c r="M135" s="395"/>
      <c r="N135" s="374"/>
      <c r="O135" s="140" t="s">
        <v>197</v>
      </c>
      <c r="P135" s="344"/>
      <c r="Q135" s="344"/>
      <c r="R135" s="39"/>
      <c r="S135" s="40"/>
      <c r="T135" s="65"/>
      <c r="U135" s="66"/>
      <c r="V135" s="66"/>
      <c r="W135" s="66"/>
      <c r="X135" s="66"/>
      <c r="Y135" s="66"/>
      <c r="Z135" s="63"/>
      <c r="AA135" s="66"/>
      <c r="AB135" s="17"/>
      <c r="AC135" s="8"/>
      <c r="AD135" s="105"/>
      <c r="AE135" s="116"/>
      <c r="AF135" s="116"/>
      <c r="AG135" s="5"/>
      <c r="AH135" s="87"/>
      <c r="AI135" s="87"/>
      <c r="AJ135" s="88"/>
      <c r="AK135" s="88"/>
      <c r="AL135" s="88"/>
      <c r="AM135" s="88"/>
      <c r="AN135" s="88"/>
      <c r="AO135" s="88"/>
      <c r="AP135" s="88"/>
    </row>
    <row r="136" spans="1:42" ht="29.25" customHeight="1">
      <c r="A136" s="7">
        <v>1</v>
      </c>
      <c r="B136" s="6">
        <v>1</v>
      </c>
      <c r="C136" s="6">
        <v>1</v>
      </c>
      <c r="D136" s="6">
        <v>1</v>
      </c>
      <c r="E136" s="6">
        <v>1</v>
      </c>
      <c r="F136" s="6">
        <v>1</v>
      </c>
      <c r="G136" s="6">
        <v>1</v>
      </c>
      <c r="H136" s="6"/>
      <c r="I136" s="6"/>
      <c r="J136" s="6" cm="1">
        <f t="array" ref="J136">INDEX(A136:I136,1,VLOOKUP($L$3,$M$225:$O$239,$O$224,))</f>
        <v>1</v>
      </c>
      <c r="L136" s="363"/>
      <c r="M136" s="395"/>
      <c r="N136" s="375"/>
      <c r="O136" s="161" t="s">
        <v>198</v>
      </c>
      <c r="P136" s="10"/>
      <c r="Q136" s="217" t="s">
        <v>199</v>
      </c>
      <c r="R136" s="39"/>
      <c r="S136" s="40"/>
      <c r="T136" s="65"/>
      <c r="U136" s="66"/>
      <c r="V136" s="66"/>
      <c r="W136" s="66"/>
      <c r="X136" s="66"/>
      <c r="Y136" s="66"/>
      <c r="Z136" s="63"/>
      <c r="AA136" s="66"/>
      <c r="AB136" s="17"/>
      <c r="AC136" s="8"/>
      <c r="AD136" s="105"/>
      <c r="AE136" s="116"/>
      <c r="AF136" s="116"/>
      <c r="AG136" s="5"/>
      <c r="AH136" s="87"/>
      <c r="AI136" s="87"/>
      <c r="AJ136" s="88"/>
      <c r="AK136" s="88"/>
      <c r="AL136" s="88"/>
      <c r="AM136" s="88"/>
      <c r="AN136" s="88"/>
      <c r="AO136" s="88"/>
      <c r="AP136" s="88"/>
    </row>
    <row r="137" spans="1:42" ht="29.25" customHeight="1">
      <c r="A137" s="7">
        <v>1</v>
      </c>
      <c r="B137" s="6">
        <v>1</v>
      </c>
      <c r="C137" s="6">
        <v>1</v>
      </c>
      <c r="D137" s="6">
        <v>1</v>
      </c>
      <c r="E137" s="6">
        <v>1</v>
      </c>
      <c r="F137" s="6">
        <v>1</v>
      </c>
      <c r="G137" s="6">
        <v>1</v>
      </c>
      <c r="H137" s="6"/>
      <c r="I137" s="6"/>
      <c r="J137" s="6" cm="1">
        <f t="array" ref="J137">INDEX(A137:I137,1,VLOOKUP($L$3,$M$225:$O$239,$O$224,))</f>
        <v>1</v>
      </c>
      <c r="L137" s="363"/>
      <c r="M137" s="395"/>
      <c r="N137" s="373">
        <v>4</v>
      </c>
      <c r="O137" s="82" t="s">
        <v>191</v>
      </c>
      <c r="P137" s="357"/>
      <c r="Q137" s="358"/>
      <c r="R137" s="39"/>
      <c r="S137" s="40"/>
      <c r="T137" s="65"/>
      <c r="U137" s="66"/>
      <c r="V137" s="66"/>
      <c r="W137" s="66"/>
      <c r="X137" s="66"/>
      <c r="Y137" s="66"/>
      <c r="Z137" s="63"/>
      <c r="AA137" s="66"/>
      <c r="AB137" s="17"/>
      <c r="AC137" s="8"/>
      <c r="AD137" s="105"/>
      <c r="AE137" s="116"/>
      <c r="AF137" s="116"/>
      <c r="AG137" s="5"/>
      <c r="AH137" s="87"/>
      <c r="AI137" s="87"/>
      <c r="AJ137" s="88"/>
      <c r="AK137" s="88"/>
      <c r="AL137" s="88"/>
      <c r="AM137" s="88"/>
      <c r="AN137" s="88"/>
      <c r="AO137" s="88"/>
      <c r="AP137" s="88"/>
    </row>
    <row r="138" spans="1:42" ht="29.25" customHeight="1">
      <c r="A138" s="7">
        <v>1</v>
      </c>
      <c r="B138" s="6">
        <v>1</v>
      </c>
      <c r="C138" s="6">
        <v>1</v>
      </c>
      <c r="D138" s="6">
        <v>1</v>
      </c>
      <c r="E138" s="6">
        <v>1</v>
      </c>
      <c r="F138" s="6">
        <v>1</v>
      </c>
      <c r="G138" s="6">
        <v>1</v>
      </c>
      <c r="H138" s="6"/>
      <c r="I138" s="6"/>
      <c r="J138" s="6" cm="1">
        <f t="array" ref="J138">INDEX(A138:I138,1,VLOOKUP($L$3,$M$225:$O$239,$O$224,))</f>
        <v>1</v>
      </c>
      <c r="L138" s="363"/>
      <c r="M138" s="395"/>
      <c r="N138" s="374"/>
      <c r="O138" s="140" t="s">
        <v>78</v>
      </c>
      <c r="P138" s="307"/>
      <c r="Q138" s="308"/>
      <c r="R138" s="39"/>
      <c r="S138" s="40"/>
      <c r="T138" s="65"/>
      <c r="U138" s="66"/>
      <c r="V138" s="66"/>
      <c r="W138" s="66"/>
      <c r="X138" s="66"/>
      <c r="Y138" s="66"/>
      <c r="Z138" s="63"/>
      <c r="AA138" s="66"/>
      <c r="AB138" s="17"/>
      <c r="AC138" s="8"/>
      <c r="AD138" s="105"/>
      <c r="AE138" s="116"/>
      <c r="AF138" s="116"/>
      <c r="AG138" s="5"/>
      <c r="AH138" s="87"/>
      <c r="AI138" s="87"/>
      <c r="AJ138" s="88"/>
      <c r="AK138" s="88"/>
      <c r="AL138" s="88"/>
      <c r="AM138" s="88"/>
      <c r="AN138" s="88"/>
      <c r="AO138" s="88"/>
      <c r="AP138" s="88"/>
    </row>
    <row r="139" spans="1:42" ht="29.25" customHeight="1">
      <c r="A139" s="7">
        <v>1</v>
      </c>
      <c r="B139" s="6">
        <v>1</v>
      </c>
      <c r="C139" s="6">
        <v>1</v>
      </c>
      <c r="D139" s="6">
        <v>1</v>
      </c>
      <c r="E139" s="6">
        <v>1</v>
      </c>
      <c r="F139" s="6">
        <v>1</v>
      </c>
      <c r="G139" s="6">
        <v>1</v>
      </c>
      <c r="H139" s="6"/>
      <c r="I139" s="6"/>
      <c r="J139" s="6" cm="1">
        <f t="array" ref="J139">INDEX(A139:I139,1,VLOOKUP($L$3,$M$225:$O$239,$O$224,))</f>
        <v>1</v>
      </c>
      <c r="L139" s="363"/>
      <c r="M139" s="395"/>
      <c r="N139" s="374"/>
      <c r="O139" s="140" t="s">
        <v>196</v>
      </c>
      <c r="P139" s="344"/>
      <c r="Q139" s="344"/>
      <c r="R139" s="39"/>
      <c r="S139" s="40"/>
      <c r="T139" s="65"/>
      <c r="U139" s="66"/>
      <c r="V139" s="66"/>
      <c r="W139" s="66"/>
      <c r="X139" s="66"/>
      <c r="Y139" s="66"/>
      <c r="Z139" s="63"/>
      <c r="AA139" s="66"/>
      <c r="AB139" s="17"/>
      <c r="AC139" s="8"/>
      <c r="AD139" s="105"/>
      <c r="AE139" s="116"/>
      <c r="AF139" s="116"/>
      <c r="AG139" s="5"/>
      <c r="AH139" s="87"/>
      <c r="AI139" s="87"/>
      <c r="AJ139" s="88"/>
      <c r="AK139" s="88"/>
      <c r="AL139" s="88"/>
      <c r="AM139" s="88"/>
      <c r="AN139" s="88"/>
      <c r="AO139" s="88"/>
      <c r="AP139" s="88"/>
    </row>
    <row r="140" spans="1:42" ht="29.25" customHeight="1">
      <c r="A140" s="7">
        <v>1</v>
      </c>
      <c r="B140" s="6">
        <v>1</v>
      </c>
      <c r="C140" s="6">
        <v>1</v>
      </c>
      <c r="D140" s="6">
        <v>1</v>
      </c>
      <c r="E140" s="6">
        <v>1</v>
      </c>
      <c r="F140" s="6">
        <v>1</v>
      </c>
      <c r="G140" s="6">
        <v>1</v>
      </c>
      <c r="H140" s="6"/>
      <c r="I140" s="6"/>
      <c r="J140" s="6" cm="1">
        <f t="array" ref="J140">INDEX(A140:I140,1,VLOOKUP($L$3,$M$225:$O$239,$O$224,))</f>
        <v>1</v>
      </c>
      <c r="L140" s="363"/>
      <c r="M140" s="395"/>
      <c r="N140" s="374"/>
      <c r="O140" s="140" t="s">
        <v>197</v>
      </c>
      <c r="P140" s="365"/>
      <c r="Q140" s="366"/>
      <c r="R140" s="39"/>
      <c r="S140" s="40"/>
      <c r="T140" s="65"/>
      <c r="U140" s="66"/>
      <c r="V140" s="66"/>
      <c r="W140" s="66"/>
      <c r="X140" s="66"/>
      <c r="Y140" s="66"/>
      <c r="Z140" s="63"/>
      <c r="AA140" s="66"/>
      <c r="AB140" s="17"/>
      <c r="AC140" s="8"/>
      <c r="AD140" s="105"/>
      <c r="AE140" s="116"/>
      <c r="AF140" s="116"/>
      <c r="AG140" s="5"/>
      <c r="AH140" s="87"/>
      <c r="AI140" s="87"/>
      <c r="AJ140" s="88"/>
      <c r="AK140" s="88"/>
      <c r="AL140" s="88"/>
      <c r="AM140" s="88"/>
      <c r="AN140" s="88"/>
      <c r="AO140" s="88"/>
      <c r="AP140" s="88"/>
    </row>
    <row r="141" spans="1:42" ht="29.25" customHeight="1">
      <c r="A141" s="7">
        <v>1</v>
      </c>
      <c r="B141" s="6">
        <v>1</v>
      </c>
      <c r="C141" s="6">
        <v>1</v>
      </c>
      <c r="D141" s="6">
        <v>1</v>
      </c>
      <c r="E141" s="6">
        <v>1</v>
      </c>
      <c r="F141" s="6">
        <v>1</v>
      </c>
      <c r="G141" s="6">
        <v>1</v>
      </c>
      <c r="H141" s="6"/>
      <c r="I141" s="6"/>
      <c r="J141" s="6" cm="1">
        <f t="array" ref="J141">INDEX(A141:I141,1,VLOOKUP($L$3,$M$225:$O$239,$O$224,))</f>
        <v>1</v>
      </c>
      <c r="L141" s="363"/>
      <c r="M141" s="395"/>
      <c r="N141" s="375"/>
      <c r="O141" s="161" t="s">
        <v>198</v>
      </c>
      <c r="P141" s="10"/>
      <c r="Q141" s="217" t="s">
        <v>199</v>
      </c>
      <c r="R141" s="39"/>
      <c r="S141" s="40"/>
      <c r="T141" s="65"/>
      <c r="U141" s="66"/>
      <c r="V141" s="66"/>
      <c r="W141" s="66"/>
      <c r="X141" s="66"/>
      <c r="Y141" s="66"/>
      <c r="Z141" s="63"/>
      <c r="AA141" s="66"/>
      <c r="AB141" s="17"/>
      <c r="AC141" s="8"/>
      <c r="AD141" s="105"/>
      <c r="AE141" s="116"/>
      <c r="AF141" s="116"/>
      <c r="AG141" s="5"/>
      <c r="AH141" s="87"/>
      <c r="AI141" s="87"/>
      <c r="AJ141" s="88"/>
      <c r="AK141" s="88"/>
      <c r="AL141" s="88"/>
      <c r="AM141" s="88"/>
      <c r="AN141" s="88"/>
      <c r="AO141" s="88"/>
      <c r="AP141" s="88"/>
    </row>
    <row r="142" spans="1:42" ht="29.25" customHeight="1">
      <c r="A142" s="7">
        <v>1</v>
      </c>
      <c r="B142" s="6">
        <v>1</v>
      </c>
      <c r="C142" s="6">
        <v>1</v>
      </c>
      <c r="D142" s="6">
        <v>1</v>
      </c>
      <c r="E142" s="6">
        <v>1</v>
      </c>
      <c r="F142" s="6">
        <v>1</v>
      </c>
      <c r="G142" s="6">
        <v>1</v>
      </c>
      <c r="H142" s="6"/>
      <c r="I142" s="6"/>
      <c r="J142" s="6" cm="1">
        <f t="array" ref="J142">INDEX(A142:I142,1,VLOOKUP($L$3,$M$225:$O$239,$O$224,))</f>
        <v>1</v>
      </c>
      <c r="L142" s="363"/>
      <c r="M142" s="395"/>
      <c r="N142" s="373">
        <v>5</v>
      </c>
      <c r="O142" s="82" t="s">
        <v>191</v>
      </c>
      <c r="P142" s="357"/>
      <c r="Q142" s="358"/>
      <c r="R142" s="39"/>
      <c r="S142" s="40"/>
      <c r="T142" s="65"/>
      <c r="U142" s="66"/>
      <c r="V142" s="66"/>
      <c r="W142" s="66"/>
      <c r="X142" s="66"/>
      <c r="Y142" s="66"/>
      <c r="Z142" s="63"/>
      <c r="AA142" s="66"/>
      <c r="AB142" s="17"/>
      <c r="AC142" s="8"/>
      <c r="AD142" s="105"/>
      <c r="AE142" s="116"/>
      <c r="AF142" s="116"/>
      <c r="AG142" s="5"/>
      <c r="AH142" s="87"/>
      <c r="AI142" s="87"/>
      <c r="AJ142" s="88"/>
      <c r="AK142" s="88"/>
      <c r="AL142" s="88"/>
      <c r="AM142" s="88"/>
      <c r="AN142" s="88"/>
      <c r="AO142" s="88"/>
      <c r="AP142" s="88"/>
    </row>
    <row r="143" spans="1:42" ht="29.25" customHeight="1">
      <c r="A143" s="7">
        <v>1</v>
      </c>
      <c r="B143" s="6">
        <v>1</v>
      </c>
      <c r="C143" s="6">
        <v>1</v>
      </c>
      <c r="D143" s="6">
        <v>1</v>
      </c>
      <c r="E143" s="6">
        <v>1</v>
      </c>
      <c r="F143" s="6">
        <v>1</v>
      </c>
      <c r="G143" s="6">
        <v>1</v>
      </c>
      <c r="H143" s="6"/>
      <c r="I143" s="6"/>
      <c r="J143" s="6" cm="1">
        <f t="array" ref="J143">INDEX(A143:I143,1,VLOOKUP($L$3,$M$225:$O$239,$O$224,))</f>
        <v>1</v>
      </c>
      <c r="L143" s="363"/>
      <c r="M143" s="395"/>
      <c r="N143" s="374"/>
      <c r="O143" s="140" t="s">
        <v>78</v>
      </c>
      <c r="P143" s="307"/>
      <c r="Q143" s="308"/>
      <c r="R143" s="39"/>
      <c r="S143" s="40"/>
      <c r="T143" s="65"/>
      <c r="U143" s="66"/>
      <c r="V143" s="66"/>
      <c r="W143" s="66"/>
      <c r="X143" s="66"/>
      <c r="Y143" s="66"/>
      <c r="Z143" s="63"/>
      <c r="AA143" s="66"/>
      <c r="AB143" s="17"/>
      <c r="AC143" s="8"/>
      <c r="AD143" s="105"/>
      <c r="AE143" s="116"/>
      <c r="AF143" s="116"/>
      <c r="AG143" s="5"/>
      <c r="AH143" s="87"/>
      <c r="AI143" s="87"/>
      <c r="AJ143" s="88"/>
      <c r="AK143" s="88"/>
      <c r="AL143" s="88"/>
      <c r="AM143" s="88"/>
      <c r="AN143" s="88"/>
      <c r="AO143" s="88"/>
      <c r="AP143" s="88"/>
    </row>
    <row r="144" spans="1:42" ht="29.25" customHeight="1">
      <c r="A144" s="7">
        <v>1</v>
      </c>
      <c r="B144" s="6">
        <v>1</v>
      </c>
      <c r="C144" s="6">
        <v>1</v>
      </c>
      <c r="D144" s="6">
        <v>1</v>
      </c>
      <c r="E144" s="6">
        <v>1</v>
      </c>
      <c r="F144" s="6">
        <v>1</v>
      </c>
      <c r="G144" s="6">
        <v>1</v>
      </c>
      <c r="H144" s="6"/>
      <c r="I144" s="6"/>
      <c r="J144" s="6" cm="1">
        <f t="array" ref="J144">INDEX(A144:I144,1,VLOOKUP($L$3,$M$225:$O$239,$O$224,))</f>
        <v>1</v>
      </c>
      <c r="L144" s="363"/>
      <c r="M144" s="395"/>
      <c r="N144" s="374"/>
      <c r="O144" s="140" t="s">
        <v>196</v>
      </c>
      <c r="P144" s="344"/>
      <c r="Q144" s="344"/>
      <c r="R144" s="39"/>
      <c r="S144" s="40"/>
      <c r="T144" s="65"/>
      <c r="U144" s="66"/>
      <c r="V144" s="66"/>
      <c r="W144" s="66"/>
      <c r="X144" s="66"/>
      <c r="Y144" s="66"/>
      <c r="Z144" s="63"/>
      <c r="AA144" s="66"/>
      <c r="AB144" s="17"/>
      <c r="AC144" s="8"/>
      <c r="AD144" s="105"/>
      <c r="AE144" s="116"/>
      <c r="AF144" s="116"/>
      <c r="AG144" s="5"/>
      <c r="AH144" s="87"/>
      <c r="AI144" s="87"/>
      <c r="AJ144" s="88"/>
      <c r="AK144" s="88"/>
      <c r="AL144" s="88"/>
      <c r="AM144" s="88"/>
      <c r="AN144" s="88"/>
      <c r="AO144" s="88"/>
      <c r="AP144" s="88"/>
    </row>
    <row r="145" spans="1:42" ht="29.25" customHeight="1">
      <c r="A145" s="7">
        <v>1</v>
      </c>
      <c r="B145" s="6">
        <v>1</v>
      </c>
      <c r="C145" s="6">
        <v>1</v>
      </c>
      <c r="D145" s="6">
        <v>1</v>
      </c>
      <c r="E145" s="6">
        <v>1</v>
      </c>
      <c r="F145" s="6">
        <v>1</v>
      </c>
      <c r="G145" s="6">
        <v>1</v>
      </c>
      <c r="H145" s="6"/>
      <c r="I145" s="6"/>
      <c r="J145" s="6" cm="1">
        <f t="array" ref="J145">INDEX(A145:I145,1,VLOOKUP($L$3,$M$225:$O$239,$O$224,))</f>
        <v>1</v>
      </c>
      <c r="L145" s="363"/>
      <c r="M145" s="395"/>
      <c r="N145" s="374"/>
      <c r="O145" s="140" t="s">
        <v>197</v>
      </c>
      <c r="P145" s="344"/>
      <c r="Q145" s="344"/>
      <c r="R145" s="39"/>
      <c r="S145" s="40"/>
      <c r="T145" s="65"/>
      <c r="U145" s="66"/>
      <c r="V145" s="66"/>
      <c r="W145" s="66"/>
      <c r="X145" s="66"/>
      <c r="Y145" s="66"/>
      <c r="Z145" s="63"/>
      <c r="AA145" s="66"/>
      <c r="AB145" s="17"/>
      <c r="AC145" s="8"/>
      <c r="AD145" s="105"/>
      <c r="AE145" s="116"/>
      <c r="AF145" s="116"/>
      <c r="AG145" s="5"/>
      <c r="AH145" s="87"/>
      <c r="AI145" s="87"/>
      <c r="AJ145" s="88"/>
      <c r="AK145" s="88"/>
      <c r="AL145" s="88"/>
      <c r="AM145" s="88"/>
      <c r="AN145" s="88"/>
      <c r="AO145" s="88"/>
      <c r="AP145" s="88"/>
    </row>
    <row r="146" spans="1:42" ht="29.25" customHeight="1">
      <c r="A146" s="7">
        <v>1</v>
      </c>
      <c r="B146" s="6">
        <v>1</v>
      </c>
      <c r="C146" s="6">
        <v>1</v>
      </c>
      <c r="D146" s="6">
        <v>1</v>
      </c>
      <c r="E146" s="6">
        <v>1</v>
      </c>
      <c r="F146" s="6">
        <v>1</v>
      </c>
      <c r="G146" s="6">
        <v>1</v>
      </c>
      <c r="H146" s="6"/>
      <c r="I146" s="6"/>
      <c r="J146" s="6" cm="1">
        <f t="array" ref="J146">INDEX(A146:I146,1,VLOOKUP($L$3,$M$225:$O$239,$O$224,))</f>
        <v>1</v>
      </c>
      <c r="L146" s="363"/>
      <c r="M146" s="395"/>
      <c r="N146" s="375"/>
      <c r="O146" s="161" t="s">
        <v>198</v>
      </c>
      <c r="P146" s="10"/>
      <c r="Q146" s="217" t="s">
        <v>199</v>
      </c>
      <c r="R146" s="39"/>
      <c r="S146" s="40"/>
      <c r="T146" s="65"/>
      <c r="U146" s="66"/>
      <c r="V146" s="66"/>
      <c r="W146" s="66"/>
      <c r="X146" s="66"/>
      <c r="Y146" s="66"/>
      <c r="Z146" s="63"/>
      <c r="AA146" s="66"/>
      <c r="AB146" s="17"/>
      <c r="AC146" s="8"/>
      <c r="AD146" s="105"/>
      <c r="AE146" s="116"/>
      <c r="AF146" s="116"/>
      <c r="AG146" s="5"/>
      <c r="AH146" s="87"/>
      <c r="AI146" s="87"/>
      <c r="AJ146" s="88"/>
      <c r="AK146" s="88"/>
      <c r="AL146" s="88"/>
      <c r="AM146" s="88"/>
      <c r="AN146" s="88"/>
      <c r="AO146" s="88"/>
      <c r="AP146" s="88"/>
    </row>
    <row r="147" spans="1:42" ht="29.25" customHeight="1">
      <c r="A147" s="7">
        <v>1</v>
      </c>
      <c r="B147" s="6">
        <v>1</v>
      </c>
      <c r="C147" s="6">
        <v>1</v>
      </c>
      <c r="D147" s="6">
        <v>1</v>
      </c>
      <c r="E147" s="6">
        <v>1</v>
      </c>
      <c r="F147" s="6">
        <v>1</v>
      </c>
      <c r="G147" s="6">
        <v>1</v>
      </c>
      <c r="H147" s="6"/>
      <c r="I147" s="6"/>
      <c r="J147" s="6" cm="1">
        <f t="array" ref="J147">INDEX(A147:I147,1,VLOOKUP($L$3,$M$225:$O$239,$O$224,))</f>
        <v>1</v>
      </c>
      <c r="L147" s="363"/>
      <c r="M147" s="395"/>
      <c r="N147" s="373">
        <v>6</v>
      </c>
      <c r="O147" s="82" t="s">
        <v>191</v>
      </c>
      <c r="P147" s="357"/>
      <c r="Q147" s="358"/>
      <c r="R147" s="39"/>
      <c r="S147" s="40"/>
      <c r="T147" s="65"/>
      <c r="U147" s="66"/>
      <c r="V147" s="66"/>
      <c r="W147" s="66"/>
      <c r="X147" s="66"/>
      <c r="Y147" s="66"/>
      <c r="Z147" s="63"/>
      <c r="AA147" s="66"/>
      <c r="AB147" s="17"/>
      <c r="AC147" s="8"/>
      <c r="AD147" s="105"/>
      <c r="AE147" s="116"/>
      <c r="AF147" s="116"/>
      <c r="AG147" s="5"/>
      <c r="AH147" s="87"/>
      <c r="AI147" s="87"/>
      <c r="AJ147" s="88"/>
      <c r="AK147" s="88"/>
      <c r="AL147" s="88"/>
      <c r="AM147" s="88"/>
      <c r="AN147" s="88"/>
      <c r="AO147" s="88"/>
      <c r="AP147" s="88"/>
    </row>
    <row r="148" spans="1:42" ht="29.25" customHeight="1">
      <c r="A148" s="7">
        <v>1</v>
      </c>
      <c r="B148" s="6">
        <v>1</v>
      </c>
      <c r="C148" s="6">
        <v>1</v>
      </c>
      <c r="D148" s="6">
        <v>1</v>
      </c>
      <c r="E148" s="6">
        <v>1</v>
      </c>
      <c r="F148" s="6">
        <v>1</v>
      </c>
      <c r="G148" s="6">
        <v>1</v>
      </c>
      <c r="H148" s="6"/>
      <c r="I148" s="6"/>
      <c r="J148" s="6" cm="1">
        <f t="array" ref="J148">INDEX(A148:I148,1,VLOOKUP($L$3,$M$225:$O$239,$O$224,))</f>
        <v>1</v>
      </c>
      <c r="L148" s="363"/>
      <c r="M148" s="395"/>
      <c r="N148" s="374"/>
      <c r="O148" s="140" t="s">
        <v>78</v>
      </c>
      <c r="P148" s="307"/>
      <c r="Q148" s="308"/>
      <c r="R148" s="39"/>
      <c r="S148" s="40"/>
      <c r="T148" s="65"/>
      <c r="U148" s="66"/>
      <c r="V148" s="66"/>
      <c r="W148" s="66"/>
      <c r="X148" s="66"/>
      <c r="Y148" s="66"/>
      <c r="Z148" s="63"/>
      <c r="AA148" s="66"/>
      <c r="AB148" s="17"/>
      <c r="AC148" s="8"/>
      <c r="AD148" s="105"/>
      <c r="AE148" s="116"/>
      <c r="AF148" s="116"/>
      <c r="AG148" s="5"/>
      <c r="AH148" s="87"/>
      <c r="AI148" s="87"/>
      <c r="AJ148" s="88"/>
      <c r="AK148" s="88"/>
      <c r="AL148" s="88"/>
      <c r="AM148" s="88"/>
      <c r="AN148" s="88"/>
      <c r="AO148" s="88"/>
      <c r="AP148" s="88"/>
    </row>
    <row r="149" spans="1:42" ht="29.25" customHeight="1">
      <c r="A149" s="7">
        <v>1</v>
      </c>
      <c r="B149" s="6">
        <v>1</v>
      </c>
      <c r="C149" s="6">
        <v>1</v>
      </c>
      <c r="D149" s="6">
        <v>1</v>
      </c>
      <c r="E149" s="6">
        <v>1</v>
      </c>
      <c r="F149" s="6">
        <v>1</v>
      </c>
      <c r="G149" s="6">
        <v>1</v>
      </c>
      <c r="H149" s="6"/>
      <c r="I149" s="6"/>
      <c r="J149" s="6" cm="1">
        <f t="array" ref="J149">INDEX(A149:I149,1,VLOOKUP($L$3,$M$225:$O$239,$O$224,))</f>
        <v>1</v>
      </c>
      <c r="L149" s="363"/>
      <c r="M149" s="395"/>
      <c r="N149" s="374"/>
      <c r="O149" s="140" t="s">
        <v>196</v>
      </c>
      <c r="P149" s="344"/>
      <c r="Q149" s="344"/>
      <c r="R149" s="39"/>
      <c r="S149" s="40"/>
      <c r="T149" s="65"/>
      <c r="U149" s="66"/>
      <c r="V149" s="66"/>
      <c r="W149" s="66"/>
      <c r="X149" s="66"/>
      <c r="Y149" s="66"/>
      <c r="Z149" s="63"/>
      <c r="AA149" s="66"/>
      <c r="AB149" s="17"/>
      <c r="AC149" s="8"/>
      <c r="AD149" s="105"/>
      <c r="AE149" s="116"/>
      <c r="AF149" s="116"/>
      <c r="AG149" s="5"/>
      <c r="AH149" s="87"/>
      <c r="AI149" s="87"/>
      <c r="AJ149" s="88"/>
      <c r="AK149" s="88"/>
      <c r="AL149" s="88"/>
      <c r="AM149" s="88"/>
      <c r="AN149" s="88"/>
      <c r="AO149" s="88"/>
      <c r="AP149" s="88"/>
    </row>
    <row r="150" spans="1:42" ht="29.25" customHeight="1">
      <c r="A150" s="7">
        <v>1</v>
      </c>
      <c r="B150" s="6">
        <v>1</v>
      </c>
      <c r="C150" s="6">
        <v>1</v>
      </c>
      <c r="D150" s="6">
        <v>1</v>
      </c>
      <c r="E150" s="6">
        <v>1</v>
      </c>
      <c r="F150" s="6">
        <v>1</v>
      </c>
      <c r="G150" s="6">
        <v>1</v>
      </c>
      <c r="H150" s="6"/>
      <c r="I150" s="6"/>
      <c r="J150" s="6" cm="1">
        <f t="array" ref="J150">INDEX(A150:I150,1,VLOOKUP($L$3,$M$225:$O$239,$O$224,))</f>
        <v>1</v>
      </c>
      <c r="L150" s="363"/>
      <c r="M150" s="395"/>
      <c r="N150" s="374"/>
      <c r="O150" s="140" t="s">
        <v>197</v>
      </c>
      <c r="P150" s="344"/>
      <c r="Q150" s="344"/>
      <c r="R150" s="39"/>
      <c r="S150" s="40"/>
      <c r="T150" s="65"/>
      <c r="U150" s="66"/>
      <c r="V150" s="66"/>
      <c r="W150" s="66"/>
      <c r="X150" s="66"/>
      <c r="Y150" s="66"/>
      <c r="Z150" s="63"/>
      <c r="AA150" s="66"/>
      <c r="AB150" s="17"/>
      <c r="AC150" s="8"/>
      <c r="AD150" s="105"/>
      <c r="AE150" s="116"/>
      <c r="AF150" s="116"/>
      <c r="AG150" s="5"/>
      <c r="AH150" s="87"/>
      <c r="AI150" s="87"/>
      <c r="AJ150" s="88"/>
      <c r="AK150" s="88"/>
      <c r="AL150" s="88"/>
      <c r="AM150" s="88"/>
      <c r="AN150" s="88"/>
      <c r="AO150" s="88"/>
      <c r="AP150" s="88"/>
    </row>
    <row r="151" spans="1:42" ht="29.25" customHeight="1">
      <c r="A151" s="7">
        <v>1</v>
      </c>
      <c r="B151" s="6">
        <v>1</v>
      </c>
      <c r="C151" s="6">
        <v>1</v>
      </c>
      <c r="D151" s="6">
        <v>1</v>
      </c>
      <c r="E151" s="6">
        <v>1</v>
      </c>
      <c r="F151" s="6">
        <v>1</v>
      </c>
      <c r="G151" s="6">
        <v>1</v>
      </c>
      <c r="H151" s="6"/>
      <c r="I151" s="6"/>
      <c r="J151" s="6" cm="1">
        <f t="array" ref="J151">INDEX(A151:I151,1,VLOOKUP($L$3,$M$225:$O$239,$O$224,))</f>
        <v>1</v>
      </c>
      <c r="L151" s="363"/>
      <c r="M151" s="395"/>
      <c r="N151" s="375"/>
      <c r="O151" s="161" t="s">
        <v>198</v>
      </c>
      <c r="P151" s="10"/>
      <c r="Q151" s="217" t="s">
        <v>199</v>
      </c>
      <c r="R151" s="39"/>
      <c r="S151" s="40"/>
      <c r="T151" s="65"/>
      <c r="U151" s="66"/>
      <c r="V151" s="66"/>
      <c r="W151" s="66"/>
      <c r="X151" s="66"/>
      <c r="Y151" s="66"/>
      <c r="Z151" s="63"/>
      <c r="AA151" s="66"/>
      <c r="AB151" s="17"/>
      <c r="AC151" s="8"/>
      <c r="AD151" s="105"/>
      <c r="AE151" s="116"/>
      <c r="AF151" s="116"/>
      <c r="AG151" s="5"/>
      <c r="AH151" s="87"/>
      <c r="AI151" s="87"/>
      <c r="AJ151" s="88"/>
      <c r="AK151" s="88"/>
      <c r="AL151" s="88"/>
      <c r="AM151" s="88"/>
      <c r="AN151" s="88"/>
      <c r="AO151" s="88"/>
      <c r="AP151" s="88"/>
    </row>
    <row r="152" spans="1:42" ht="29.25" customHeight="1">
      <c r="A152" s="7">
        <v>1</v>
      </c>
      <c r="B152" s="6">
        <v>1</v>
      </c>
      <c r="C152" s="6">
        <v>1</v>
      </c>
      <c r="D152" s="6">
        <v>1</v>
      </c>
      <c r="E152" s="6">
        <v>1</v>
      </c>
      <c r="F152" s="6">
        <v>1</v>
      </c>
      <c r="G152" s="6">
        <v>1</v>
      </c>
      <c r="H152" s="6"/>
      <c r="I152" s="6"/>
      <c r="J152" s="6" cm="1">
        <f t="array" ref="J152">INDEX(A152:I152,1,VLOOKUP($L$3,$M$225:$O$239,$O$224,))</f>
        <v>1</v>
      </c>
      <c r="L152" s="363"/>
      <c r="M152" s="395"/>
      <c r="N152" s="373">
        <v>7</v>
      </c>
      <c r="O152" s="82" t="s">
        <v>191</v>
      </c>
      <c r="P152" s="357"/>
      <c r="Q152" s="358"/>
      <c r="R152" s="39"/>
      <c r="S152" s="40"/>
      <c r="T152" s="65"/>
      <c r="U152" s="66"/>
      <c r="V152" s="66"/>
      <c r="W152" s="66"/>
      <c r="X152" s="66"/>
      <c r="Y152" s="66"/>
      <c r="Z152" s="63"/>
      <c r="AA152" s="66"/>
      <c r="AB152" s="17"/>
      <c r="AC152" s="8"/>
      <c r="AD152" s="105"/>
      <c r="AE152" s="116"/>
      <c r="AF152" s="116"/>
      <c r="AG152" s="5"/>
      <c r="AH152" s="87"/>
      <c r="AI152" s="87"/>
      <c r="AJ152" s="88"/>
      <c r="AK152" s="88"/>
      <c r="AL152" s="88"/>
      <c r="AM152" s="88"/>
      <c r="AN152" s="88"/>
      <c r="AO152" s="88"/>
      <c r="AP152" s="88"/>
    </row>
    <row r="153" spans="1:42" ht="29.25" customHeight="1">
      <c r="A153" s="7">
        <v>1</v>
      </c>
      <c r="B153" s="6">
        <v>1</v>
      </c>
      <c r="C153" s="6">
        <v>1</v>
      </c>
      <c r="D153" s="6">
        <v>1</v>
      </c>
      <c r="E153" s="6">
        <v>1</v>
      </c>
      <c r="F153" s="6">
        <v>1</v>
      </c>
      <c r="G153" s="6">
        <v>1</v>
      </c>
      <c r="H153" s="6"/>
      <c r="I153" s="6"/>
      <c r="J153" s="6" cm="1">
        <f t="array" ref="J153">INDEX(A153:I153,1,VLOOKUP($L$3,$M$225:$O$239,$O$224,))</f>
        <v>1</v>
      </c>
      <c r="L153" s="363"/>
      <c r="M153" s="395"/>
      <c r="N153" s="374"/>
      <c r="O153" s="140" t="s">
        <v>78</v>
      </c>
      <c r="P153" s="307"/>
      <c r="Q153" s="308"/>
      <c r="R153" s="39"/>
      <c r="S153" s="40"/>
      <c r="T153" s="65"/>
      <c r="U153" s="66"/>
      <c r="V153" s="66"/>
      <c r="W153" s="66"/>
      <c r="X153" s="66"/>
      <c r="Y153" s="66"/>
      <c r="Z153" s="63"/>
      <c r="AA153" s="66"/>
      <c r="AB153" s="17"/>
      <c r="AC153" s="8"/>
      <c r="AD153" s="105"/>
      <c r="AE153" s="116"/>
      <c r="AF153" s="116"/>
      <c r="AG153" s="5"/>
      <c r="AH153" s="87"/>
      <c r="AI153" s="87"/>
      <c r="AJ153" s="88"/>
      <c r="AK153" s="88"/>
      <c r="AL153" s="88"/>
      <c r="AM153" s="88"/>
      <c r="AN153" s="88"/>
      <c r="AO153" s="88"/>
      <c r="AP153" s="88"/>
    </row>
    <row r="154" spans="1:42" ht="29.25" customHeight="1">
      <c r="A154" s="7">
        <v>1</v>
      </c>
      <c r="B154" s="6">
        <v>1</v>
      </c>
      <c r="C154" s="6">
        <v>1</v>
      </c>
      <c r="D154" s="6">
        <v>1</v>
      </c>
      <c r="E154" s="6">
        <v>1</v>
      </c>
      <c r="F154" s="6">
        <v>1</v>
      </c>
      <c r="G154" s="6">
        <v>1</v>
      </c>
      <c r="H154" s="6"/>
      <c r="I154" s="6"/>
      <c r="J154" s="6" cm="1">
        <f t="array" ref="J154">INDEX(A154:I154,1,VLOOKUP($L$3,$M$225:$O$239,$O$224,))</f>
        <v>1</v>
      </c>
      <c r="L154" s="363"/>
      <c r="M154" s="395"/>
      <c r="N154" s="374"/>
      <c r="O154" s="140" t="s">
        <v>196</v>
      </c>
      <c r="P154" s="344"/>
      <c r="Q154" s="344"/>
      <c r="R154" s="39"/>
      <c r="S154" s="40"/>
      <c r="T154" s="65"/>
      <c r="U154" s="66"/>
      <c r="V154" s="66"/>
      <c r="W154" s="66"/>
      <c r="X154" s="66"/>
      <c r="Y154" s="66"/>
      <c r="Z154" s="63"/>
      <c r="AA154" s="66"/>
      <c r="AB154" s="17"/>
      <c r="AC154" s="8"/>
      <c r="AD154" s="105"/>
      <c r="AE154" s="116"/>
      <c r="AF154" s="116"/>
      <c r="AG154" s="5"/>
      <c r="AH154" s="87"/>
      <c r="AI154" s="87"/>
      <c r="AJ154" s="88"/>
      <c r="AK154" s="88"/>
      <c r="AL154" s="88"/>
      <c r="AM154" s="88"/>
      <c r="AN154" s="88"/>
      <c r="AO154" s="88"/>
      <c r="AP154" s="88"/>
    </row>
    <row r="155" spans="1:42" ht="29.25" customHeight="1">
      <c r="A155" s="7">
        <v>1</v>
      </c>
      <c r="B155" s="6">
        <v>1</v>
      </c>
      <c r="C155" s="6">
        <v>1</v>
      </c>
      <c r="D155" s="6">
        <v>1</v>
      </c>
      <c r="E155" s="6">
        <v>1</v>
      </c>
      <c r="F155" s="6">
        <v>1</v>
      </c>
      <c r="G155" s="6">
        <v>1</v>
      </c>
      <c r="H155" s="6"/>
      <c r="I155" s="6"/>
      <c r="J155" s="6" cm="1">
        <f t="array" ref="J155">INDEX(A155:I155,1,VLOOKUP($L$3,$M$225:$O$239,$O$224,))</f>
        <v>1</v>
      </c>
      <c r="L155" s="363"/>
      <c r="M155" s="395"/>
      <c r="N155" s="374"/>
      <c r="O155" s="140" t="s">
        <v>197</v>
      </c>
      <c r="P155" s="344"/>
      <c r="Q155" s="344"/>
      <c r="R155" s="39"/>
      <c r="S155" s="40"/>
      <c r="T155" s="65"/>
      <c r="U155" s="66"/>
      <c r="V155" s="66"/>
      <c r="W155" s="66"/>
      <c r="X155" s="66"/>
      <c r="Y155" s="66"/>
      <c r="Z155" s="63"/>
      <c r="AA155" s="66"/>
      <c r="AB155" s="17"/>
      <c r="AC155" s="8"/>
      <c r="AD155" s="105"/>
      <c r="AE155" s="116"/>
      <c r="AF155" s="116"/>
      <c r="AG155" s="5"/>
      <c r="AH155" s="87"/>
      <c r="AI155" s="87"/>
      <c r="AJ155" s="88"/>
      <c r="AK155" s="88"/>
      <c r="AL155" s="88"/>
      <c r="AM155" s="88"/>
      <c r="AN155" s="88"/>
      <c r="AO155" s="88"/>
      <c r="AP155" s="88"/>
    </row>
    <row r="156" spans="1:42" ht="29.25" customHeight="1">
      <c r="A156" s="7">
        <v>1</v>
      </c>
      <c r="B156" s="6">
        <v>1</v>
      </c>
      <c r="C156" s="6">
        <v>1</v>
      </c>
      <c r="D156" s="6">
        <v>1</v>
      </c>
      <c r="E156" s="6">
        <v>1</v>
      </c>
      <c r="F156" s="6">
        <v>1</v>
      </c>
      <c r="G156" s="6">
        <v>1</v>
      </c>
      <c r="H156" s="6"/>
      <c r="I156" s="6"/>
      <c r="J156" s="6" cm="1">
        <f t="array" ref="J156">INDEX(A156:I156,1,VLOOKUP($L$3,$M$225:$O$239,$O$224,))</f>
        <v>1</v>
      </c>
      <c r="L156" s="363"/>
      <c r="M156" s="395"/>
      <c r="N156" s="375"/>
      <c r="O156" s="161" t="s">
        <v>198</v>
      </c>
      <c r="P156" s="10"/>
      <c r="Q156" s="217" t="s">
        <v>199</v>
      </c>
      <c r="R156" s="39"/>
      <c r="S156" s="40"/>
      <c r="T156" s="65"/>
      <c r="U156" s="66"/>
      <c r="V156" s="66"/>
      <c r="W156" s="66"/>
      <c r="X156" s="66"/>
      <c r="Y156" s="66"/>
      <c r="Z156" s="63"/>
      <c r="AA156" s="66"/>
      <c r="AB156" s="17"/>
      <c r="AC156" s="8"/>
      <c r="AD156" s="105"/>
      <c r="AE156" s="116"/>
      <c r="AF156" s="116"/>
      <c r="AG156" s="5"/>
      <c r="AH156" s="87"/>
      <c r="AI156" s="87"/>
      <c r="AJ156" s="88"/>
      <c r="AK156" s="88"/>
      <c r="AL156" s="88"/>
      <c r="AM156" s="88"/>
      <c r="AN156" s="88"/>
      <c r="AO156" s="88"/>
      <c r="AP156" s="88"/>
    </row>
    <row r="157" spans="1:42" ht="29.25" customHeight="1">
      <c r="A157" s="7">
        <v>1</v>
      </c>
      <c r="B157" s="6">
        <v>1</v>
      </c>
      <c r="C157" s="6">
        <v>1</v>
      </c>
      <c r="D157" s="6">
        <v>1</v>
      </c>
      <c r="E157" s="6">
        <v>1</v>
      </c>
      <c r="F157" s="6">
        <v>1</v>
      </c>
      <c r="G157" s="6">
        <v>1</v>
      </c>
      <c r="H157" s="6"/>
      <c r="I157" s="6"/>
      <c r="J157" s="6" cm="1">
        <f t="array" ref="J157">INDEX(A157:I157,1,VLOOKUP($L$3,$M$225:$O$239,$O$224,))</f>
        <v>1</v>
      </c>
      <c r="L157" s="363"/>
      <c r="M157" s="395"/>
      <c r="N157" s="373">
        <v>8</v>
      </c>
      <c r="O157" s="82" t="s">
        <v>191</v>
      </c>
      <c r="P157" s="357"/>
      <c r="Q157" s="358"/>
      <c r="R157" s="39"/>
      <c r="S157" s="40"/>
      <c r="T157" s="65"/>
      <c r="U157" s="66"/>
      <c r="V157" s="66"/>
      <c r="W157" s="66"/>
      <c r="X157" s="66"/>
      <c r="Y157" s="66"/>
      <c r="Z157" s="63"/>
      <c r="AA157" s="66"/>
      <c r="AB157" s="17"/>
      <c r="AC157" s="8"/>
      <c r="AD157" s="105"/>
      <c r="AE157" s="116"/>
      <c r="AF157" s="116"/>
      <c r="AG157" s="5"/>
      <c r="AH157" s="87"/>
      <c r="AI157" s="87"/>
      <c r="AJ157" s="88"/>
      <c r="AK157" s="88"/>
      <c r="AL157" s="88"/>
      <c r="AM157" s="88"/>
      <c r="AN157" s="88"/>
      <c r="AO157" s="88"/>
      <c r="AP157" s="88"/>
    </row>
    <row r="158" spans="1:42" ht="29.25" customHeight="1">
      <c r="A158" s="7">
        <v>1</v>
      </c>
      <c r="B158" s="6">
        <v>1</v>
      </c>
      <c r="C158" s="6">
        <v>1</v>
      </c>
      <c r="D158" s="6">
        <v>1</v>
      </c>
      <c r="E158" s="6">
        <v>1</v>
      </c>
      <c r="F158" s="6">
        <v>1</v>
      </c>
      <c r="G158" s="6">
        <v>1</v>
      </c>
      <c r="H158" s="6"/>
      <c r="I158" s="6"/>
      <c r="J158" s="6" cm="1">
        <f t="array" ref="J158">INDEX(A158:I158,1,VLOOKUP($L$3,$M$225:$O$239,$O$224,))</f>
        <v>1</v>
      </c>
      <c r="L158" s="363"/>
      <c r="M158" s="395"/>
      <c r="N158" s="374"/>
      <c r="O158" s="140" t="s">
        <v>78</v>
      </c>
      <c r="P158" s="307"/>
      <c r="Q158" s="308"/>
      <c r="R158" s="39"/>
      <c r="S158" s="40"/>
      <c r="T158" s="65"/>
      <c r="U158" s="66"/>
      <c r="V158" s="66"/>
      <c r="W158" s="66"/>
      <c r="X158" s="66"/>
      <c r="Y158" s="66"/>
      <c r="Z158" s="63"/>
      <c r="AA158" s="66"/>
      <c r="AB158" s="17"/>
      <c r="AC158" s="8"/>
      <c r="AD158" s="105"/>
      <c r="AE158" s="116"/>
      <c r="AF158" s="116"/>
      <c r="AG158" s="5"/>
      <c r="AH158" s="87"/>
      <c r="AI158" s="87"/>
      <c r="AJ158" s="88"/>
      <c r="AK158" s="88"/>
      <c r="AL158" s="88"/>
      <c r="AM158" s="88"/>
      <c r="AN158" s="88"/>
      <c r="AO158" s="88"/>
      <c r="AP158" s="88"/>
    </row>
    <row r="159" spans="1:42" ht="29.25" customHeight="1">
      <c r="A159" s="7">
        <v>1</v>
      </c>
      <c r="B159" s="6">
        <v>1</v>
      </c>
      <c r="C159" s="6">
        <v>1</v>
      </c>
      <c r="D159" s="6">
        <v>1</v>
      </c>
      <c r="E159" s="6">
        <v>1</v>
      </c>
      <c r="F159" s="6">
        <v>1</v>
      </c>
      <c r="G159" s="6">
        <v>1</v>
      </c>
      <c r="H159" s="6"/>
      <c r="I159" s="6"/>
      <c r="J159" s="6" cm="1">
        <f t="array" ref="J159">INDEX(A159:I159,1,VLOOKUP($L$3,$M$225:$O$239,$O$224,))</f>
        <v>1</v>
      </c>
      <c r="L159" s="363"/>
      <c r="M159" s="395"/>
      <c r="N159" s="374"/>
      <c r="O159" s="140" t="s">
        <v>196</v>
      </c>
      <c r="P159" s="344"/>
      <c r="Q159" s="344"/>
      <c r="R159" s="39"/>
      <c r="S159" s="40"/>
      <c r="T159" s="65"/>
      <c r="U159" s="66"/>
      <c r="V159" s="66"/>
      <c r="W159" s="66"/>
      <c r="X159" s="66"/>
      <c r="Y159" s="66"/>
      <c r="Z159" s="63"/>
      <c r="AA159" s="66"/>
      <c r="AB159" s="17"/>
      <c r="AC159" s="8"/>
      <c r="AD159" s="105"/>
      <c r="AE159" s="116"/>
      <c r="AF159" s="116"/>
      <c r="AG159" s="5"/>
      <c r="AH159" s="87"/>
      <c r="AI159" s="87"/>
      <c r="AJ159" s="88"/>
      <c r="AK159" s="88"/>
      <c r="AL159" s="88"/>
      <c r="AM159" s="88"/>
      <c r="AN159" s="88"/>
      <c r="AO159" s="88"/>
      <c r="AP159" s="88"/>
    </row>
    <row r="160" spans="1:42" ht="29.25" customHeight="1">
      <c r="A160" s="7">
        <v>1</v>
      </c>
      <c r="B160" s="6">
        <v>1</v>
      </c>
      <c r="C160" s="6">
        <v>1</v>
      </c>
      <c r="D160" s="6">
        <v>1</v>
      </c>
      <c r="E160" s="6">
        <v>1</v>
      </c>
      <c r="F160" s="6">
        <v>1</v>
      </c>
      <c r="G160" s="6">
        <v>1</v>
      </c>
      <c r="H160" s="6"/>
      <c r="I160" s="6"/>
      <c r="J160" s="6" cm="1">
        <f t="array" ref="J160">INDEX(A160:I160,1,VLOOKUP($L$3,$M$225:$O$239,$O$224,))</f>
        <v>1</v>
      </c>
      <c r="L160" s="363"/>
      <c r="M160" s="395"/>
      <c r="N160" s="374"/>
      <c r="O160" s="140" t="s">
        <v>197</v>
      </c>
      <c r="P160" s="344"/>
      <c r="Q160" s="344"/>
      <c r="R160" s="39"/>
      <c r="S160" s="40"/>
      <c r="T160" s="65"/>
      <c r="U160" s="66"/>
      <c r="V160" s="66"/>
      <c r="W160" s="66"/>
      <c r="X160" s="66"/>
      <c r="Y160" s="66"/>
      <c r="Z160" s="63"/>
      <c r="AA160" s="66"/>
      <c r="AB160" s="17"/>
      <c r="AC160" s="8"/>
      <c r="AD160" s="105"/>
      <c r="AE160" s="116"/>
      <c r="AF160" s="116"/>
      <c r="AG160" s="5"/>
      <c r="AH160" s="87"/>
      <c r="AI160" s="87"/>
      <c r="AJ160" s="88"/>
      <c r="AK160" s="88"/>
      <c r="AL160" s="88"/>
      <c r="AM160" s="88"/>
      <c r="AN160" s="88"/>
      <c r="AO160" s="88"/>
      <c r="AP160" s="88"/>
    </row>
    <row r="161" spans="1:45" ht="29.25" customHeight="1">
      <c r="A161" s="7">
        <v>1</v>
      </c>
      <c r="B161" s="6">
        <v>1</v>
      </c>
      <c r="C161" s="6">
        <v>1</v>
      </c>
      <c r="D161" s="6">
        <v>1</v>
      </c>
      <c r="E161" s="6">
        <v>1</v>
      </c>
      <c r="F161" s="6">
        <v>1</v>
      </c>
      <c r="G161" s="6">
        <v>1</v>
      </c>
      <c r="H161" s="6"/>
      <c r="I161" s="6"/>
      <c r="J161" s="6" cm="1">
        <f t="array" ref="J161">INDEX(A161:I161,1,VLOOKUP($L$3,$M$225:$O$239,$O$224,))</f>
        <v>1</v>
      </c>
      <c r="L161" s="363"/>
      <c r="M161" s="395"/>
      <c r="N161" s="375"/>
      <c r="O161" s="161" t="s">
        <v>198</v>
      </c>
      <c r="P161" s="10"/>
      <c r="Q161" s="217" t="s">
        <v>199</v>
      </c>
      <c r="R161" s="39"/>
      <c r="S161" s="40"/>
      <c r="T161" s="65"/>
      <c r="U161" s="66"/>
      <c r="V161" s="66"/>
      <c r="W161" s="66"/>
      <c r="X161" s="66"/>
      <c r="Y161" s="66"/>
      <c r="Z161" s="63"/>
      <c r="AA161" s="66"/>
      <c r="AB161" s="17"/>
      <c r="AC161" s="8"/>
      <c r="AD161" s="105"/>
      <c r="AE161" s="116"/>
      <c r="AF161" s="116"/>
      <c r="AG161" s="5"/>
      <c r="AH161" s="87"/>
      <c r="AI161" s="87"/>
      <c r="AJ161" s="88"/>
      <c r="AK161" s="88"/>
      <c r="AL161" s="88"/>
      <c r="AM161" s="88"/>
      <c r="AN161" s="88"/>
      <c r="AO161" s="88"/>
      <c r="AP161" s="88"/>
    </row>
    <row r="162" spans="1:45" ht="29.25" customHeight="1">
      <c r="A162" s="7">
        <v>1</v>
      </c>
      <c r="B162" s="6">
        <v>1</v>
      </c>
      <c r="C162" s="6">
        <v>1</v>
      </c>
      <c r="D162" s="6">
        <v>1</v>
      </c>
      <c r="E162" s="6">
        <v>1</v>
      </c>
      <c r="F162" s="6">
        <v>1</v>
      </c>
      <c r="G162" s="6">
        <v>1</v>
      </c>
      <c r="H162" s="6"/>
      <c r="I162" s="6"/>
      <c r="J162" s="6" cm="1">
        <f t="array" ref="J162">INDEX(A162:I162,1,VLOOKUP($L$3,$M$225:$O$239,$O$224,))</f>
        <v>1</v>
      </c>
      <c r="L162" s="363"/>
      <c r="M162" s="395"/>
      <c r="N162" s="378">
        <v>9</v>
      </c>
      <c r="O162" s="160" t="s">
        <v>191</v>
      </c>
      <c r="P162" s="357"/>
      <c r="Q162" s="358"/>
      <c r="R162" s="39"/>
      <c r="S162" s="40"/>
      <c r="T162" s="65"/>
      <c r="U162" s="66"/>
      <c r="V162" s="66"/>
      <c r="W162" s="66"/>
      <c r="X162" s="66"/>
      <c r="Y162" s="66"/>
      <c r="Z162" s="63"/>
      <c r="AA162" s="66"/>
      <c r="AB162" s="17"/>
      <c r="AC162" s="8"/>
      <c r="AD162" s="105"/>
      <c r="AE162" s="116"/>
      <c r="AF162" s="116"/>
      <c r="AG162" s="5"/>
      <c r="AH162" s="87"/>
      <c r="AI162" s="87"/>
      <c r="AJ162" s="88"/>
      <c r="AK162" s="88"/>
      <c r="AL162" s="88"/>
      <c r="AM162" s="88"/>
      <c r="AN162" s="88"/>
      <c r="AO162" s="88"/>
      <c r="AP162" s="88"/>
    </row>
    <row r="163" spans="1:45" ht="29.25" customHeight="1">
      <c r="A163" s="7">
        <v>1</v>
      </c>
      <c r="B163" s="6">
        <v>1</v>
      </c>
      <c r="C163" s="6">
        <v>1</v>
      </c>
      <c r="D163" s="6">
        <v>1</v>
      </c>
      <c r="E163" s="6">
        <v>1</v>
      </c>
      <c r="F163" s="6">
        <v>1</v>
      </c>
      <c r="G163" s="6">
        <v>1</v>
      </c>
      <c r="H163" s="6"/>
      <c r="I163" s="6"/>
      <c r="J163" s="6" cm="1">
        <f t="array" ref="J163">INDEX(A163:I163,1,VLOOKUP($L$3,$M$225:$O$239,$O$224,))</f>
        <v>1</v>
      </c>
      <c r="L163" s="363"/>
      <c r="M163" s="395"/>
      <c r="N163" s="378"/>
      <c r="O163" s="140" t="s">
        <v>78</v>
      </c>
      <c r="P163" s="307"/>
      <c r="Q163" s="308"/>
      <c r="R163" s="39"/>
      <c r="S163" s="40"/>
      <c r="T163" s="65"/>
      <c r="U163" s="66"/>
      <c r="V163" s="66"/>
      <c r="W163" s="66"/>
      <c r="X163" s="66"/>
      <c r="Y163" s="66"/>
      <c r="Z163" s="63"/>
      <c r="AA163" s="66"/>
      <c r="AB163" s="17"/>
      <c r="AC163" s="8"/>
      <c r="AD163" s="105"/>
      <c r="AE163" s="116"/>
      <c r="AF163" s="116"/>
      <c r="AG163" s="5"/>
      <c r="AH163" s="87"/>
      <c r="AI163" s="87"/>
      <c r="AJ163" s="88"/>
      <c r="AK163" s="88"/>
      <c r="AL163" s="88"/>
      <c r="AM163" s="88"/>
      <c r="AN163" s="88"/>
      <c r="AO163" s="88"/>
      <c r="AP163" s="88"/>
    </row>
    <row r="164" spans="1:45" ht="29.25" customHeight="1">
      <c r="A164" s="7">
        <v>1</v>
      </c>
      <c r="B164" s="6">
        <v>1</v>
      </c>
      <c r="C164" s="6">
        <v>1</v>
      </c>
      <c r="D164" s="6">
        <v>1</v>
      </c>
      <c r="E164" s="6">
        <v>1</v>
      </c>
      <c r="F164" s="6">
        <v>1</v>
      </c>
      <c r="G164" s="6">
        <v>1</v>
      </c>
      <c r="H164" s="6"/>
      <c r="I164" s="6"/>
      <c r="J164" s="6" cm="1">
        <f t="array" ref="J164">INDEX(A164:I164,1,VLOOKUP($L$3,$M$225:$O$239,$O$224,))</f>
        <v>1</v>
      </c>
      <c r="L164" s="363"/>
      <c r="M164" s="395"/>
      <c r="N164" s="378"/>
      <c r="O164" s="140" t="s">
        <v>196</v>
      </c>
      <c r="P164" s="344"/>
      <c r="Q164" s="344"/>
      <c r="R164" s="39"/>
      <c r="S164" s="40"/>
      <c r="T164" s="65"/>
      <c r="U164" s="66"/>
      <c r="V164" s="66"/>
      <c r="W164" s="66"/>
      <c r="X164" s="66"/>
      <c r="Y164" s="66"/>
      <c r="Z164" s="63"/>
      <c r="AA164" s="66"/>
      <c r="AB164" s="17"/>
      <c r="AC164" s="8"/>
      <c r="AD164" s="105"/>
      <c r="AE164" s="116"/>
      <c r="AF164" s="116"/>
      <c r="AG164" s="5"/>
      <c r="AH164" s="87"/>
      <c r="AI164" s="87"/>
      <c r="AJ164" s="88"/>
      <c r="AK164" s="88"/>
      <c r="AL164" s="88"/>
      <c r="AM164" s="88"/>
      <c r="AN164" s="88"/>
      <c r="AO164" s="88"/>
      <c r="AP164" s="88"/>
    </row>
    <row r="165" spans="1:45" ht="29.25" customHeight="1">
      <c r="A165" s="7">
        <v>1</v>
      </c>
      <c r="B165" s="6">
        <v>1</v>
      </c>
      <c r="C165" s="6">
        <v>1</v>
      </c>
      <c r="D165" s="6">
        <v>1</v>
      </c>
      <c r="E165" s="6">
        <v>1</v>
      </c>
      <c r="F165" s="6">
        <v>1</v>
      </c>
      <c r="G165" s="6">
        <v>1</v>
      </c>
      <c r="H165" s="6"/>
      <c r="I165" s="6"/>
      <c r="J165" s="6" cm="1">
        <f t="array" ref="J165">INDEX(A165:I165,1,VLOOKUP($L$3,$M$225:$O$239,$O$224,))</f>
        <v>1</v>
      </c>
      <c r="L165" s="363"/>
      <c r="M165" s="395"/>
      <c r="N165" s="378"/>
      <c r="O165" s="140" t="s">
        <v>197</v>
      </c>
      <c r="P165" s="344"/>
      <c r="Q165" s="344"/>
      <c r="R165" s="39"/>
      <c r="S165" s="40"/>
      <c r="T165" s="65"/>
      <c r="U165" s="66"/>
      <c r="V165" s="66"/>
      <c r="W165" s="66"/>
      <c r="X165" s="66"/>
      <c r="Y165" s="66"/>
      <c r="Z165" s="63"/>
      <c r="AA165" s="66"/>
      <c r="AB165" s="17"/>
      <c r="AC165" s="8"/>
      <c r="AD165" s="105"/>
      <c r="AE165" s="116"/>
      <c r="AF165" s="116"/>
      <c r="AG165" s="5"/>
      <c r="AH165" s="87"/>
      <c r="AI165" s="87"/>
      <c r="AJ165" s="88"/>
      <c r="AK165" s="88"/>
      <c r="AL165" s="88"/>
      <c r="AM165" s="88"/>
      <c r="AN165" s="88"/>
      <c r="AO165" s="88"/>
      <c r="AP165" s="88"/>
    </row>
    <row r="166" spans="1:45" ht="29.25" customHeight="1">
      <c r="A166" s="7">
        <v>1</v>
      </c>
      <c r="B166" s="6">
        <v>1</v>
      </c>
      <c r="C166" s="6">
        <v>1</v>
      </c>
      <c r="D166" s="6">
        <v>1</v>
      </c>
      <c r="E166" s="6">
        <v>1</v>
      </c>
      <c r="F166" s="6">
        <v>1</v>
      </c>
      <c r="G166" s="6">
        <v>1</v>
      </c>
      <c r="H166" s="6"/>
      <c r="I166" s="6"/>
      <c r="J166" s="6" cm="1">
        <f t="array" ref="J166">INDEX(A166:I166,1,VLOOKUP($L$3,$M$225:$O$239,$O$224,))</f>
        <v>1</v>
      </c>
      <c r="L166" s="363"/>
      <c r="M166" s="395"/>
      <c r="N166" s="378"/>
      <c r="O166" s="161" t="s">
        <v>198</v>
      </c>
      <c r="P166" s="10"/>
      <c r="Q166" s="217" t="s">
        <v>199</v>
      </c>
      <c r="R166" s="39"/>
      <c r="S166" s="40"/>
      <c r="T166" s="65"/>
      <c r="U166" s="66"/>
      <c r="V166" s="66"/>
      <c r="W166" s="66"/>
      <c r="X166" s="66"/>
      <c r="Y166" s="66"/>
      <c r="Z166" s="63"/>
      <c r="AA166" s="66"/>
      <c r="AB166" s="17"/>
      <c r="AC166" s="8"/>
      <c r="AD166" s="105"/>
      <c r="AE166" s="116"/>
      <c r="AF166" s="116"/>
      <c r="AG166" s="5"/>
      <c r="AH166" s="87"/>
      <c r="AI166" s="87"/>
      <c r="AJ166" s="88"/>
      <c r="AK166" s="88"/>
      <c r="AL166" s="88"/>
      <c r="AM166" s="88"/>
      <c r="AN166" s="88"/>
      <c r="AO166" s="88"/>
      <c r="AP166" s="88"/>
    </row>
    <row r="167" spans="1:45" ht="29.25" customHeight="1">
      <c r="A167" s="7">
        <v>1</v>
      </c>
      <c r="B167" s="6">
        <v>1</v>
      </c>
      <c r="C167" s="6">
        <v>1</v>
      </c>
      <c r="D167" s="6">
        <v>1</v>
      </c>
      <c r="E167" s="6">
        <v>1</v>
      </c>
      <c r="F167" s="6">
        <v>1</v>
      </c>
      <c r="G167" s="6">
        <v>1</v>
      </c>
      <c r="J167" s="6" cm="1">
        <f t="array" ref="J167">INDEX(A167:I167,1,VLOOKUP($L$3,$M$225:$O$239,$O$224,))</f>
        <v>1</v>
      </c>
      <c r="L167" s="363"/>
      <c r="M167" s="395"/>
      <c r="N167" s="376" t="s">
        <v>200</v>
      </c>
      <c r="O167" s="377"/>
      <c r="P167" s="142"/>
      <c r="Q167" s="224"/>
      <c r="R167" s="39"/>
      <c r="S167" s="40"/>
      <c r="T167" s="65"/>
      <c r="U167" s="66"/>
      <c r="V167" s="66"/>
      <c r="W167" s="66"/>
      <c r="X167" s="66"/>
      <c r="Y167" s="66"/>
      <c r="Z167" s="63"/>
      <c r="AA167" s="66"/>
      <c r="AB167" s="17"/>
      <c r="AC167" s="8"/>
      <c r="AD167" s="105"/>
      <c r="AE167" s="116"/>
      <c r="AF167" s="116"/>
      <c r="AG167" s="5"/>
      <c r="AH167" s="87"/>
      <c r="AI167" s="87"/>
      <c r="AJ167" s="88"/>
      <c r="AK167" s="88"/>
      <c r="AL167" s="88"/>
      <c r="AM167" s="88"/>
      <c r="AN167" s="88"/>
      <c r="AO167" s="88"/>
      <c r="AP167" s="88"/>
    </row>
    <row r="168" spans="1:45" ht="29.25" customHeight="1">
      <c r="A168" s="7">
        <v>1</v>
      </c>
      <c r="B168" s="6">
        <v>1</v>
      </c>
      <c r="C168" s="6">
        <v>1</v>
      </c>
      <c r="D168" s="6">
        <v>1</v>
      </c>
      <c r="E168" s="6">
        <v>1</v>
      </c>
      <c r="F168" s="6">
        <v>1</v>
      </c>
      <c r="G168" s="6">
        <v>1</v>
      </c>
      <c r="J168" s="6" cm="1">
        <f t="array" ref="J168">INDEX(A168:I168,1,VLOOKUP($L$3,$M$225:$O$239,$O$224,))</f>
        <v>1</v>
      </c>
      <c r="L168" s="363"/>
      <c r="M168" s="395"/>
      <c r="N168" s="332" t="s">
        <v>201</v>
      </c>
      <c r="O168" s="333"/>
      <c r="P168" s="27"/>
      <c r="Q168" s="227" t="s">
        <v>111</v>
      </c>
      <c r="R168" s="44"/>
      <c r="S168" s="45"/>
      <c r="T168" s="65"/>
      <c r="U168" s="66"/>
      <c r="V168" s="66"/>
      <c r="W168" s="66"/>
      <c r="X168" s="66"/>
      <c r="Y168" s="66"/>
      <c r="Z168" s="63"/>
      <c r="AA168" s="66"/>
      <c r="AB168" s="155"/>
      <c r="AC168" s="5"/>
      <c r="AD168" s="105"/>
      <c r="AE168" s="116"/>
      <c r="AF168" s="116"/>
      <c r="AG168" s="5"/>
      <c r="AH168" s="87"/>
      <c r="AI168" s="87"/>
      <c r="AJ168" s="88"/>
      <c r="AK168" s="88"/>
      <c r="AL168" s="88"/>
      <c r="AM168" s="88"/>
      <c r="AN168" s="88"/>
      <c r="AO168" s="88"/>
      <c r="AP168" s="88"/>
    </row>
    <row r="169" spans="1:45" ht="29.25" customHeight="1">
      <c r="A169" s="7">
        <v>1</v>
      </c>
      <c r="B169" s="6">
        <v>1</v>
      </c>
      <c r="C169" s="6">
        <v>1</v>
      </c>
      <c r="D169" s="6">
        <v>1</v>
      </c>
      <c r="E169" s="6">
        <v>1</v>
      </c>
      <c r="F169" s="6">
        <v>1</v>
      </c>
      <c r="G169" s="6">
        <v>1</v>
      </c>
      <c r="J169" s="6" cm="1">
        <f t="array" ref="J169">INDEX(A169:I169,1,VLOOKUP($L$3,$M$225:$O$239,$O$224,))</f>
        <v>1</v>
      </c>
      <c r="L169" s="363"/>
      <c r="M169" s="395"/>
      <c r="N169" s="334"/>
      <c r="O169" s="335"/>
      <c r="P169" s="26">
        <v>1</v>
      </c>
      <c r="Q169" s="227" t="s">
        <v>112</v>
      </c>
      <c r="R169" s="56"/>
      <c r="S169" s="57"/>
      <c r="T169" s="65"/>
      <c r="U169" s="66"/>
      <c r="V169" s="66"/>
      <c r="W169" s="66"/>
      <c r="X169" s="66"/>
      <c r="Y169" s="66"/>
      <c r="Z169" s="63"/>
      <c r="AA169" s="66"/>
      <c r="AB169" s="155"/>
      <c r="AC169" s="5"/>
      <c r="AD169" s="105"/>
      <c r="AE169" s="116"/>
      <c r="AF169" s="116"/>
      <c r="AG169" s="5"/>
      <c r="AH169" s="87"/>
      <c r="AI169" s="87"/>
      <c r="AJ169" s="88"/>
      <c r="AK169" s="88"/>
      <c r="AL169" s="88"/>
      <c r="AM169" s="88"/>
      <c r="AN169" s="88"/>
      <c r="AO169" s="88"/>
      <c r="AP169" s="88"/>
    </row>
    <row r="170" spans="1:45" ht="29.25" customHeight="1">
      <c r="A170" s="7">
        <v>1</v>
      </c>
      <c r="B170" s="6">
        <v>1</v>
      </c>
      <c r="C170" s="6">
        <v>1</v>
      </c>
      <c r="D170" s="6">
        <v>1</v>
      </c>
      <c r="E170" s="6">
        <v>1</v>
      </c>
      <c r="F170" s="6">
        <v>1</v>
      </c>
      <c r="G170" s="6">
        <v>1</v>
      </c>
      <c r="J170" s="6" cm="1">
        <f t="array" ref="J170">INDEX(A170:I170,1,VLOOKUP($L$3,$M$225:$O$239,$O$224,))</f>
        <v>1</v>
      </c>
      <c r="L170" s="364"/>
      <c r="M170" s="396"/>
      <c r="N170" s="336"/>
      <c r="O170" s="337"/>
      <c r="P170" s="26">
        <v>1</v>
      </c>
      <c r="Q170" s="227" t="s">
        <v>273</v>
      </c>
      <c r="R170" s="56"/>
      <c r="S170" s="57"/>
      <c r="T170" s="65"/>
      <c r="U170" s="66"/>
      <c r="V170" s="66"/>
      <c r="W170" s="66"/>
      <c r="X170" s="66"/>
      <c r="Y170" s="66"/>
      <c r="Z170" s="63"/>
      <c r="AA170" s="66"/>
      <c r="AB170" s="155"/>
      <c r="AC170" s="5"/>
      <c r="AD170" s="105"/>
      <c r="AE170" s="116"/>
      <c r="AF170" s="116"/>
      <c r="AG170" s="5"/>
      <c r="AH170" s="87"/>
      <c r="AI170" s="87"/>
      <c r="AJ170" s="88"/>
      <c r="AK170" s="88"/>
      <c r="AL170" s="88"/>
      <c r="AM170" s="88"/>
      <c r="AN170" s="88"/>
      <c r="AO170" s="88"/>
      <c r="AP170" s="88"/>
    </row>
    <row r="171" spans="1:45" ht="3.75" customHeight="1">
      <c r="A171" s="7">
        <v>1</v>
      </c>
      <c r="B171" s="6">
        <v>1</v>
      </c>
      <c r="C171" s="6">
        <v>1</v>
      </c>
      <c r="D171" s="6">
        <v>1</v>
      </c>
      <c r="E171" s="6">
        <v>1</v>
      </c>
      <c r="F171" s="6">
        <v>1</v>
      </c>
      <c r="G171" s="6">
        <v>1</v>
      </c>
      <c r="H171" s="7"/>
      <c r="I171" s="7"/>
      <c r="J171" s="6" cm="1">
        <f t="array" ref="J171">INDEX(A171:I171,1,VLOOKUP($L$3,$M$225:$O$239,$O$224,))</f>
        <v>1</v>
      </c>
      <c r="M171" s="13"/>
      <c r="N171" s="30"/>
      <c r="O171" s="30"/>
      <c r="P171" s="236"/>
      <c r="Q171" s="237"/>
      <c r="R171" s="238"/>
      <c r="S171" s="33"/>
      <c r="T171" s="74"/>
      <c r="U171" s="64"/>
      <c r="V171" s="64"/>
      <c r="W171" s="64"/>
      <c r="X171" s="64"/>
      <c r="Y171" s="64"/>
      <c r="Z171" s="64"/>
      <c r="AA171" s="76"/>
      <c r="AB171" s="156"/>
      <c r="AC171" s="5"/>
      <c r="AD171" s="105"/>
      <c r="AE171" s="116"/>
      <c r="AF171" s="116"/>
      <c r="AG171" s="5"/>
      <c r="AH171" s="87"/>
      <c r="AI171" s="87"/>
      <c r="AJ171" s="88"/>
      <c r="AK171" s="88"/>
      <c r="AL171" s="88"/>
      <c r="AM171" s="88"/>
      <c r="AN171" s="88"/>
      <c r="AO171" s="88"/>
      <c r="AP171" s="88"/>
    </row>
    <row r="172" spans="1:45" ht="28.5" hidden="1" customHeight="1" outlineLevel="1">
      <c r="A172" s="7">
        <v>1</v>
      </c>
      <c r="B172" s="6">
        <v>1</v>
      </c>
      <c r="C172" s="6">
        <v>1</v>
      </c>
      <c r="D172" s="6">
        <v>1</v>
      </c>
      <c r="E172" s="7"/>
      <c r="F172" s="7"/>
      <c r="G172" s="7"/>
      <c r="H172" s="7"/>
      <c r="I172" s="7"/>
      <c r="J172" s="6" cm="1">
        <f t="array" ref="J172">INDEX(A172:I172,1,VLOOKUP($L$3,$M$225:$O$239,$O$224,))</f>
        <v>0</v>
      </c>
      <c r="L172" s="303" t="s">
        <v>202</v>
      </c>
      <c r="M172" s="205" t="s">
        <v>147</v>
      </c>
      <c r="N172" s="306" t="s">
        <v>148</v>
      </c>
      <c r="O172" s="306"/>
      <c r="P172" s="307"/>
      <c r="Q172" s="308"/>
      <c r="R172" s="41"/>
      <c r="S172" s="41"/>
      <c r="T172" s="74"/>
      <c r="U172" s="64"/>
      <c r="V172" s="64"/>
      <c r="W172" s="64"/>
      <c r="X172" s="64"/>
      <c r="Y172" s="64"/>
      <c r="Z172" s="64"/>
      <c r="AA172" s="76"/>
      <c r="AB172" s="209" t="str">
        <f>IF(SUM(R172:R202)=0,"",IF(SUM(P173:P199)&gt;0,"適","不適"))</f>
        <v/>
      </c>
      <c r="AC172" s="309" t="s">
        <v>203</v>
      </c>
      <c r="AD172" s="128"/>
      <c r="AE172" s="117"/>
      <c r="AF172" s="106" t="str" cm="1">
        <f t="array" ref="AF172">IFERROR(IF(OR(COUNTIF($AB172:$AB204,"否")&gt;0,SUM($R173:$R200)=0),"",SUM($U173:$U200)*INDEX($AH173:$AP173,1,VLOOKUP($L$3,$M$225:$O$239,3,))),"-")</f>
        <v/>
      </c>
      <c r="AG172" s="7"/>
      <c r="AH172" s="165"/>
      <c r="AI172" s="165"/>
      <c r="AJ172" s="165"/>
      <c r="AK172" s="165"/>
      <c r="AL172" s="165"/>
      <c r="AM172" s="165"/>
      <c r="AN172" s="165"/>
      <c r="AO172" s="165"/>
      <c r="AP172" s="165"/>
    </row>
    <row r="173" spans="1:45" s="7" customFormat="1" ht="29.25" hidden="1" customHeight="1" outlineLevel="1">
      <c r="A173" s="7">
        <v>1</v>
      </c>
      <c r="B173" s="6">
        <v>1</v>
      </c>
      <c r="C173" s="6">
        <v>1</v>
      </c>
      <c r="D173" s="6">
        <v>1</v>
      </c>
      <c r="J173" s="6" cm="1">
        <f t="array" ref="J173">INDEX(A173:I173,1,VLOOKUP($L$3,$M$225:$O$239,$O$224,))</f>
        <v>0</v>
      </c>
      <c r="K173" s="4"/>
      <c r="L173" s="304"/>
      <c r="M173" s="310" t="s">
        <v>150</v>
      </c>
      <c r="N173" s="313" t="s">
        <v>204</v>
      </c>
      <c r="O173" s="314"/>
      <c r="P173" s="29"/>
      <c r="Q173" s="218" t="s">
        <v>274</v>
      </c>
      <c r="R173" s="48"/>
      <c r="S173" s="49"/>
      <c r="T173" s="70"/>
      <c r="U173" s="83" t="str">
        <f>IF($R173=0,"",IF($AD$60="-","-",$AS173))</f>
        <v/>
      </c>
      <c r="V173" s="173"/>
      <c r="W173" s="66"/>
      <c r="X173" s="66"/>
      <c r="Y173" s="66"/>
      <c r="Z173" s="69"/>
      <c r="AA173" s="159"/>
      <c r="AC173" s="309"/>
      <c r="AD173" s="207" t="str" cm="1">
        <f t="array" ref="AD173">IF($AF$15="","","("&amp;INDEX($AH173:$AP173,1,VLOOKUP($L$3,$M$225:$O$239,3,))&amp;")")</f>
        <v/>
      </c>
      <c r="AE173" s="163"/>
      <c r="AF173" s="164"/>
      <c r="AH173" s="165"/>
      <c r="AI173" s="165">
        <v>10</v>
      </c>
      <c r="AJ173" s="165">
        <v>5</v>
      </c>
      <c r="AK173" s="165">
        <v>5</v>
      </c>
      <c r="AL173" s="165" t="s">
        <v>153</v>
      </c>
      <c r="AM173" s="165" t="s">
        <v>153</v>
      </c>
      <c r="AN173" s="165" t="s">
        <v>153</v>
      </c>
      <c r="AO173" s="165" t="s">
        <v>153</v>
      </c>
      <c r="AP173" s="165" t="s">
        <v>153</v>
      </c>
      <c r="AR173" s="7" t="s">
        <v>154</v>
      </c>
      <c r="AS173" s="194">
        <f>AS61</f>
        <v>1</v>
      </c>
    </row>
    <row r="174" spans="1:45" s="7" customFormat="1" ht="29.25" hidden="1" customHeight="1" outlineLevel="1">
      <c r="A174" s="7">
        <v>1</v>
      </c>
      <c r="B174" s="6">
        <v>1</v>
      </c>
      <c r="C174" s="6">
        <v>1</v>
      </c>
      <c r="D174" s="6">
        <v>1</v>
      </c>
      <c r="J174" s="6" cm="1">
        <f t="array" ref="J174">INDEX(A174:I174,1,VLOOKUP($L$3,$M$225:$O$239,$O$224,))</f>
        <v>0</v>
      </c>
      <c r="K174" s="4"/>
      <c r="L174" s="304"/>
      <c r="M174" s="311"/>
      <c r="N174" s="315"/>
      <c r="O174" s="316"/>
      <c r="P174" s="307"/>
      <c r="Q174" s="308"/>
      <c r="R174" s="48"/>
      <c r="S174" s="49"/>
      <c r="T174" s="70"/>
      <c r="U174" s="66"/>
      <c r="V174" s="172"/>
      <c r="W174" s="172"/>
      <c r="X174" s="172"/>
      <c r="Y174" s="172"/>
      <c r="AB174" s="208"/>
      <c r="AC174" s="309"/>
      <c r="AE174" s="18"/>
      <c r="AF174" s="18"/>
      <c r="AH174" s="203"/>
      <c r="AI174" s="203"/>
      <c r="AJ174" s="203"/>
      <c r="AK174" s="203"/>
      <c r="AL174" s="203"/>
      <c r="AM174" s="203"/>
      <c r="AN174" s="203"/>
      <c r="AO174" s="203"/>
      <c r="AP174" s="203"/>
    </row>
    <row r="175" spans="1:45" s="7" customFormat="1" ht="29.25" hidden="1" customHeight="1" outlineLevel="1">
      <c r="A175" s="7">
        <v>1</v>
      </c>
      <c r="B175" s="6">
        <v>1</v>
      </c>
      <c r="C175" s="6">
        <v>1</v>
      </c>
      <c r="D175" s="6">
        <v>1</v>
      </c>
      <c r="J175" s="6" cm="1">
        <f t="array" ref="J175">INDEX(A175:I175,1,VLOOKUP($L$3,$M$225:$O$239,$O$224,))</f>
        <v>0</v>
      </c>
      <c r="K175" s="4"/>
      <c r="L175" s="304"/>
      <c r="M175" s="311"/>
      <c r="N175" s="315"/>
      <c r="O175" s="316"/>
      <c r="P175" s="79"/>
      <c r="Q175" s="223" t="s">
        <v>275</v>
      </c>
      <c r="R175" s="50"/>
      <c r="S175" s="51"/>
      <c r="T175" s="65"/>
      <c r="U175" s="83" t="str">
        <f>IF($R175=0,"",IF($AD$60="-","-",$AS175))</f>
        <v/>
      </c>
      <c r="V175" s="66"/>
      <c r="W175" s="66"/>
      <c r="X175" s="66"/>
      <c r="Y175" s="66"/>
      <c r="Z175" s="63"/>
      <c r="AA175" s="69"/>
      <c r="AB175" s="150"/>
      <c r="AC175" s="309"/>
      <c r="AE175" s="112"/>
      <c r="AF175" s="131"/>
      <c r="AH175" s="80"/>
      <c r="AI175" s="18"/>
      <c r="AJ175" s="18"/>
      <c r="AK175" s="18"/>
      <c r="AL175" s="18"/>
      <c r="AM175" s="18"/>
      <c r="AN175" s="18"/>
      <c r="AO175" s="18"/>
      <c r="AP175" s="18"/>
      <c r="AR175" s="7" t="s">
        <v>156</v>
      </c>
      <c r="AS175" s="194">
        <f>AS63</f>
        <v>0.5</v>
      </c>
    </row>
    <row r="176" spans="1:45" s="7" customFormat="1" ht="29.25" hidden="1" customHeight="1" outlineLevel="1">
      <c r="A176" s="7">
        <v>1</v>
      </c>
      <c r="B176" s="6">
        <v>1</v>
      </c>
      <c r="C176" s="6">
        <v>1</v>
      </c>
      <c r="D176" s="6">
        <v>1</v>
      </c>
      <c r="J176" s="6" cm="1">
        <f t="array" ref="J176">INDEX(A176:I176,1,VLOOKUP($L$3,$M$225:$O$239,$O$224,))</f>
        <v>0</v>
      </c>
      <c r="K176" s="4"/>
      <c r="L176" s="304"/>
      <c r="M176" s="311"/>
      <c r="N176" s="315"/>
      <c r="O176" s="316"/>
      <c r="P176" s="301"/>
      <c r="Q176" s="302"/>
      <c r="R176" s="50"/>
      <c r="S176" s="51"/>
      <c r="T176" s="65"/>
      <c r="U176" s="66"/>
      <c r="V176" s="66"/>
      <c r="W176" s="66"/>
      <c r="X176" s="66"/>
      <c r="Y176" s="66"/>
      <c r="Z176" s="63"/>
      <c r="AA176" s="69"/>
      <c r="AB176" s="150"/>
      <c r="AC176" s="309"/>
      <c r="AD176" s="158"/>
      <c r="AE176" s="112"/>
      <c r="AF176" s="131"/>
      <c r="AH176" s="80"/>
      <c r="AI176" s="80"/>
      <c r="AJ176" s="18"/>
      <c r="AK176" s="18"/>
      <c r="AL176" s="18"/>
      <c r="AM176" s="18"/>
      <c r="AN176" s="18"/>
      <c r="AO176" s="18"/>
      <c r="AP176" s="18"/>
    </row>
    <row r="177" spans="1:45" s="7" customFormat="1" ht="29.25" hidden="1" customHeight="1" outlineLevel="1">
      <c r="A177" s="7">
        <v>1</v>
      </c>
      <c r="B177" s="6">
        <v>1</v>
      </c>
      <c r="C177" s="6">
        <v>1</v>
      </c>
      <c r="D177" s="6">
        <v>1</v>
      </c>
      <c r="J177" s="6" cm="1">
        <f t="array" ref="J177">INDEX(A177:I177,1,VLOOKUP($L$3,$M$225:$O$239,$O$224,))</f>
        <v>0</v>
      </c>
      <c r="K177" s="4"/>
      <c r="L177" s="304"/>
      <c r="M177" s="311"/>
      <c r="N177" s="315"/>
      <c r="O177" s="316"/>
      <c r="P177" s="79"/>
      <c r="Q177" s="222" t="s">
        <v>276</v>
      </c>
      <c r="R177" s="50"/>
      <c r="S177" s="51"/>
      <c r="T177" s="65"/>
      <c r="U177" s="83" t="str">
        <f>IF($R177=0,"",IF($AD$60="-","-",$AS177))</f>
        <v/>
      </c>
      <c r="V177" s="66"/>
      <c r="W177" s="66"/>
      <c r="X177" s="66"/>
      <c r="Y177" s="66"/>
      <c r="Z177" s="63"/>
      <c r="AA177" s="69"/>
      <c r="AB177" s="150"/>
      <c r="AC177" s="309"/>
      <c r="AD177" s="125"/>
      <c r="AE177" s="112"/>
      <c r="AF177" s="131"/>
      <c r="AH177" s="80"/>
      <c r="AI177" s="80"/>
      <c r="AJ177" s="18"/>
      <c r="AK177" s="18"/>
      <c r="AL177" s="18"/>
      <c r="AM177" s="18"/>
      <c r="AN177" s="18"/>
      <c r="AO177" s="18"/>
      <c r="AP177" s="18"/>
      <c r="AR177" s="7" t="s">
        <v>158</v>
      </c>
      <c r="AS177" s="194">
        <f>AS65</f>
        <v>0.5</v>
      </c>
    </row>
    <row r="178" spans="1:45" s="7" customFormat="1" ht="29.25" hidden="1" customHeight="1" outlineLevel="1">
      <c r="A178" s="7">
        <v>1</v>
      </c>
      <c r="B178" s="6">
        <v>1</v>
      </c>
      <c r="C178" s="6">
        <v>1</v>
      </c>
      <c r="D178" s="6">
        <v>1</v>
      </c>
      <c r="J178" s="6" cm="1">
        <f t="array" ref="J178">INDEX(A178:I178,1,VLOOKUP($L$3,$M$225:$O$239,$O$224,))</f>
        <v>0</v>
      </c>
      <c r="K178" s="4"/>
      <c r="L178" s="304"/>
      <c r="M178" s="311"/>
      <c r="N178" s="315"/>
      <c r="O178" s="316"/>
      <c r="P178" s="301"/>
      <c r="Q178" s="302"/>
      <c r="R178" s="50"/>
      <c r="S178" s="51"/>
      <c r="T178" s="65"/>
      <c r="U178" s="66"/>
      <c r="V178" s="66"/>
      <c r="W178" s="66"/>
      <c r="X178" s="66"/>
      <c r="Y178" s="66"/>
      <c r="Z178" s="63"/>
      <c r="AA178" s="69"/>
      <c r="AB178" s="150"/>
      <c r="AC178" s="309"/>
      <c r="AD178" s="125"/>
      <c r="AE178" s="112"/>
      <c r="AF178" s="131"/>
      <c r="AH178" s="80"/>
      <c r="AI178" s="80"/>
      <c r="AJ178" s="18"/>
      <c r="AK178" s="18"/>
      <c r="AL178" s="18"/>
      <c r="AM178" s="18"/>
      <c r="AN178" s="18"/>
      <c r="AO178" s="18"/>
      <c r="AP178" s="18"/>
    </row>
    <row r="179" spans="1:45" s="7" customFormat="1" ht="29.25" hidden="1" customHeight="1" outlineLevel="1">
      <c r="A179" s="7">
        <v>1</v>
      </c>
      <c r="B179" s="6">
        <v>1</v>
      </c>
      <c r="C179" s="6">
        <v>1</v>
      </c>
      <c r="D179" s="6">
        <v>1</v>
      </c>
      <c r="J179" s="6" cm="1">
        <f t="array" ref="J179">INDEX(A179:I179,1,VLOOKUP($L$3,$M$225:$O$239,$O$224,))</f>
        <v>0</v>
      </c>
      <c r="K179" s="4"/>
      <c r="L179" s="304"/>
      <c r="M179" s="311"/>
      <c r="N179" s="315"/>
      <c r="O179" s="316"/>
      <c r="P179" s="79"/>
      <c r="Q179" s="222" t="s">
        <v>277</v>
      </c>
      <c r="R179" s="50"/>
      <c r="S179" s="51"/>
      <c r="T179" s="65"/>
      <c r="U179" s="83" t="str">
        <f>IF($R179=0,"",IF($AD$60="-","-",$AS179))</f>
        <v/>
      </c>
      <c r="V179" s="66"/>
      <c r="W179" s="66"/>
      <c r="X179" s="66"/>
      <c r="Y179" s="66"/>
      <c r="Z179" s="63"/>
      <c r="AA179" s="69"/>
      <c r="AB179" s="150"/>
      <c r="AC179" s="309"/>
      <c r="AD179" s="125"/>
      <c r="AE179" s="112"/>
      <c r="AF179" s="131"/>
      <c r="AH179" s="80"/>
      <c r="AI179" s="80"/>
      <c r="AJ179" s="18"/>
      <c r="AK179" s="18"/>
      <c r="AL179" s="18"/>
      <c r="AM179" s="18"/>
      <c r="AN179" s="18"/>
      <c r="AO179" s="18"/>
      <c r="AP179" s="18"/>
      <c r="AR179" s="7" t="s">
        <v>160</v>
      </c>
      <c r="AS179" s="194">
        <f>AS67</f>
        <v>0.5</v>
      </c>
    </row>
    <row r="180" spans="1:45" s="7" customFormat="1" ht="29.25" hidden="1" customHeight="1" outlineLevel="1">
      <c r="A180" s="7">
        <v>1</v>
      </c>
      <c r="B180" s="6">
        <v>1</v>
      </c>
      <c r="C180" s="6">
        <v>1</v>
      </c>
      <c r="D180" s="6">
        <v>1</v>
      </c>
      <c r="J180" s="6" cm="1">
        <f t="array" ref="J180">INDEX(A180:I180,1,VLOOKUP($L$3,$M$225:$O$239,$O$224,))</f>
        <v>0</v>
      </c>
      <c r="K180" s="4"/>
      <c r="L180" s="304"/>
      <c r="M180" s="311"/>
      <c r="N180" s="315"/>
      <c r="O180" s="316"/>
      <c r="P180" s="301"/>
      <c r="Q180" s="302"/>
      <c r="R180" s="50"/>
      <c r="S180" s="51"/>
      <c r="T180" s="65"/>
      <c r="U180" s="66"/>
      <c r="V180" s="66"/>
      <c r="W180" s="66"/>
      <c r="X180" s="66"/>
      <c r="Y180" s="66"/>
      <c r="Z180" s="63"/>
      <c r="AA180" s="69"/>
      <c r="AB180" s="150"/>
      <c r="AC180" s="309"/>
      <c r="AD180" s="125"/>
      <c r="AE180" s="112"/>
      <c r="AF180" s="131"/>
      <c r="AH180" s="80"/>
      <c r="AI180" s="80"/>
      <c r="AJ180" s="18"/>
      <c r="AK180" s="18"/>
      <c r="AL180" s="18"/>
      <c r="AM180" s="18"/>
      <c r="AN180" s="18"/>
      <c r="AO180" s="18"/>
      <c r="AP180" s="18"/>
    </row>
    <row r="181" spans="1:45" s="7" customFormat="1" ht="29.25" hidden="1" customHeight="1" outlineLevel="1">
      <c r="A181" s="7">
        <v>1</v>
      </c>
      <c r="B181" s="6">
        <v>1</v>
      </c>
      <c r="C181" s="6">
        <v>1</v>
      </c>
      <c r="D181" s="6">
        <v>1</v>
      </c>
      <c r="J181" s="6" cm="1">
        <f t="array" ref="J181">INDEX(A181:I181,1,VLOOKUP($L$3,$M$225:$O$239,$O$224,))</f>
        <v>0</v>
      </c>
      <c r="K181" s="4"/>
      <c r="L181" s="304"/>
      <c r="M181" s="311"/>
      <c r="N181" s="315"/>
      <c r="O181" s="316"/>
      <c r="P181" s="79"/>
      <c r="Q181" s="222" t="s">
        <v>278</v>
      </c>
      <c r="R181" s="50"/>
      <c r="S181" s="51"/>
      <c r="T181" s="65"/>
      <c r="U181" s="83" t="str">
        <f>IF($R181=0,"",IF($AD$60="-","-",$AS181))</f>
        <v/>
      </c>
      <c r="V181" s="66"/>
      <c r="W181" s="66"/>
      <c r="X181" s="66"/>
      <c r="Y181" s="66"/>
      <c r="Z181" s="63"/>
      <c r="AA181" s="69"/>
      <c r="AB181" s="150"/>
      <c r="AC181" s="309"/>
      <c r="AD181" s="125"/>
      <c r="AE181" s="112"/>
      <c r="AF181" s="131"/>
      <c r="AH181" s="80"/>
      <c r="AI181" s="80"/>
      <c r="AJ181" s="18"/>
      <c r="AK181" s="18"/>
      <c r="AL181" s="18"/>
      <c r="AM181" s="18"/>
      <c r="AN181" s="18"/>
      <c r="AO181" s="18"/>
      <c r="AP181" s="18"/>
      <c r="AR181" s="7" t="s">
        <v>162</v>
      </c>
      <c r="AS181" s="194">
        <f>AS69</f>
        <v>0.5</v>
      </c>
    </row>
    <row r="182" spans="1:45" s="7" customFormat="1" ht="29.25" hidden="1" customHeight="1" outlineLevel="1">
      <c r="A182" s="7">
        <v>1</v>
      </c>
      <c r="B182" s="6">
        <v>1</v>
      </c>
      <c r="C182" s="6">
        <v>1</v>
      </c>
      <c r="D182" s="6">
        <v>1</v>
      </c>
      <c r="J182" s="6" cm="1">
        <f t="array" ref="J182">INDEX(A182:I182,1,VLOOKUP($L$3,$M$225:$O$239,$O$224,))</f>
        <v>0</v>
      </c>
      <c r="K182" s="4"/>
      <c r="L182" s="304"/>
      <c r="M182" s="311"/>
      <c r="N182" s="315"/>
      <c r="O182" s="316"/>
      <c r="P182" s="301"/>
      <c r="Q182" s="302"/>
      <c r="R182" s="50"/>
      <c r="S182" s="51"/>
      <c r="T182" s="65"/>
      <c r="U182" s="66"/>
      <c r="V182" s="66"/>
      <c r="W182" s="66"/>
      <c r="X182" s="66"/>
      <c r="Y182" s="66"/>
      <c r="Z182" s="63"/>
      <c r="AA182" s="69"/>
      <c r="AB182" s="150"/>
      <c r="AC182" s="309"/>
      <c r="AD182" s="125"/>
      <c r="AE182" s="112"/>
      <c r="AF182" s="131"/>
      <c r="AH182" s="80"/>
      <c r="AI182" s="80"/>
      <c r="AJ182" s="18"/>
      <c r="AK182" s="18"/>
      <c r="AL182" s="18"/>
      <c r="AM182" s="18"/>
      <c r="AN182" s="18"/>
      <c r="AO182" s="18"/>
      <c r="AP182" s="18"/>
    </row>
    <row r="183" spans="1:45" s="7" customFormat="1" ht="29.25" hidden="1" customHeight="1" outlineLevel="1">
      <c r="A183" s="7">
        <v>1</v>
      </c>
      <c r="B183" s="6">
        <v>1</v>
      </c>
      <c r="C183" s="6">
        <v>1</v>
      </c>
      <c r="D183" s="6">
        <v>1</v>
      </c>
      <c r="J183" s="6" cm="1">
        <f t="array" ref="J183">INDEX(A183:I183,1,VLOOKUP($L$3,$M$225:$O$239,$O$224,))</f>
        <v>0</v>
      </c>
      <c r="K183" s="4"/>
      <c r="L183" s="304"/>
      <c r="M183" s="311"/>
      <c r="N183" s="315"/>
      <c r="O183" s="316"/>
      <c r="P183" s="77"/>
      <c r="Q183" s="222" t="s">
        <v>279</v>
      </c>
      <c r="R183" s="50"/>
      <c r="S183" s="51"/>
      <c r="T183" s="65"/>
      <c r="U183" s="83" t="str">
        <f>IF($R183=0,"",IF($AD$60="-","-",$AS183))</f>
        <v/>
      </c>
      <c r="V183" s="66"/>
      <c r="W183" s="66"/>
      <c r="X183" s="66"/>
      <c r="Y183" s="66"/>
      <c r="Z183" s="63"/>
      <c r="AA183" s="69"/>
      <c r="AB183" s="150"/>
      <c r="AC183" s="309"/>
      <c r="AD183" s="125"/>
      <c r="AE183" s="112"/>
      <c r="AF183" s="131"/>
      <c r="AH183" s="80"/>
      <c r="AI183" s="80"/>
      <c r="AJ183" s="18"/>
      <c r="AK183" s="18"/>
      <c r="AL183" s="18"/>
      <c r="AM183" s="18"/>
      <c r="AN183" s="18"/>
      <c r="AO183" s="18"/>
      <c r="AP183" s="18"/>
      <c r="AR183" s="7" t="s">
        <v>164</v>
      </c>
      <c r="AS183" s="194">
        <f>AS71</f>
        <v>0.5</v>
      </c>
    </row>
    <row r="184" spans="1:45" s="7" customFormat="1" ht="29.25" hidden="1" customHeight="1" outlineLevel="1">
      <c r="A184" s="7">
        <v>1</v>
      </c>
      <c r="B184" s="6">
        <v>1</v>
      </c>
      <c r="C184" s="6">
        <v>1</v>
      </c>
      <c r="D184" s="6">
        <v>1</v>
      </c>
      <c r="J184" s="6" cm="1">
        <f t="array" ref="J184">INDEX(A184:I184,1,VLOOKUP($L$3,$M$225:$O$239,$O$224,))</f>
        <v>0</v>
      </c>
      <c r="K184" s="4"/>
      <c r="L184" s="304"/>
      <c r="M184" s="311"/>
      <c r="N184" s="315"/>
      <c r="O184" s="316"/>
      <c r="P184" s="301"/>
      <c r="Q184" s="302"/>
      <c r="R184" s="50"/>
      <c r="S184" s="51"/>
      <c r="T184" s="65"/>
      <c r="U184" s="66"/>
      <c r="V184" s="66"/>
      <c r="W184" s="66"/>
      <c r="X184" s="66"/>
      <c r="Y184" s="66"/>
      <c r="Z184" s="63"/>
      <c r="AA184" s="69"/>
      <c r="AB184" s="150"/>
      <c r="AC184" s="309"/>
      <c r="AD184" s="125"/>
      <c r="AE184" s="112"/>
      <c r="AF184" s="131"/>
      <c r="AH184" s="80"/>
      <c r="AI184" s="80"/>
      <c r="AJ184" s="18"/>
      <c r="AK184" s="18"/>
      <c r="AL184" s="18"/>
      <c r="AM184" s="18"/>
      <c r="AN184" s="18"/>
      <c r="AO184" s="18"/>
      <c r="AP184" s="18"/>
    </row>
    <row r="185" spans="1:45" s="7" customFormat="1" ht="29.25" hidden="1" customHeight="1" outlineLevel="1">
      <c r="A185" s="7">
        <v>1</v>
      </c>
      <c r="B185" s="6">
        <v>1</v>
      </c>
      <c r="C185" s="6">
        <v>1</v>
      </c>
      <c r="D185" s="6">
        <v>1</v>
      </c>
      <c r="J185" s="6" cm="1">
        <f t="array" ref="J185">INDEX(A185:I185,1,VLOOKUP($L$3,$M$225:$O$239,$O$224,))</f>
        <v>0</v>
      </c>
      <c r="K185" s="4"/>
      <c r="L185" s="304"/>
      <c r="M185" s="311"/>
      <c r="N185" s="315"/>
      <c r="O185" s="316"/>
      <c r="P185" s="77"/>
      <c r="Q185" s="219" t="s">
        <v>165</v>
      </c>
      <c r="R185" s="50"/>
      <c r="S185" s="51"/>
      <c r="T185" s="65"/>
      <c r="U185" s="83" t="str">
        <f>IF($R185=0,"",IF($AD$60="-","-",$AS185))</f>
        <v/>
      </c>
      <c r="V185" s="66"/>
      <c r="W185" s="66"/>
      <c r="X185" s="66"/>
      <c r="Y185" s="66"/>
      <c r="Z185" s="63"/>
      <c r="AA185" s="69"/>
      <c r="AB185" s="150"/>
      <c r="AC185" s="309"/>
      <c r="AD185" s="125"/>
      <c r="AE185" s="112"/>
      <c r="AF185" s="131"/>
      <c r="AH185" s="80"/>
      <c r="AI185" s="80"/>
      <c r="AJ185" s="18"/>
      <c r="AK185" s="18"/>
      <c r="AL185" s="18"/>
      <c r="AM185" s="18"/>
      <c r="AN185" s="18"/>
      <c r="AO185" s="18"/>
      <c r="AP185" s="18"/>
      <c r="AR185" s="7" t="s">
        <v>165</v>
      </c>
      <c r="AS185" s="194">
        <f>AS73</f>
        <v>1</v>
      </c>
    </row>
    <row r="186" spans="1:45" s="7" customFormat="1" ht="29.25" hidden="1" customHeight="1" outlineLevel="1">
      <c r="A186" s="7">
        <v>1</v>
      </c>
      <c r="B186" s="6">
        <v>1</v>
      </c>
      <c r="C186" s="6">
        <v>1</v>
      </c>
      <c r="D186" s="6">
        <v>1</v>
      </c>
      <c r="J186" s="6" cm="1">
        <f t="array" ref="J186">INDEX(A186:I186,1,VLOOKUP($L$3,$M$225:$O$239,$O$224,))</f>
        <v>0</v>
      </c>
      <c r="K186" s="4"/>
      <c r="L186" s="304"/>
      <c r="M186" s="311"/>
      <c r="N186" s="315"/>
      <c r="O186" s="316"/>
      <c r="P186" s="78"/>
      <c r="Q186" s="219" t="s">
        <v>166</v>
      </c>
      <c r="R186" s="50"/>
      <c r="S186" s="51"/>
      <c r="T186" s="65"/>
      <c r="U186" s="62"/>
      <c r="V186" s="62"/>
      <c r="W186" s="62"/>
      <c r="X186" s="62"/>
      <c r="Y186" s="62"/>
      <c r="Z186" s="63"/>
      <c r="AA186" s="69"/>
      <c r="AB186" s="150"/>
      <c r="AC186" s="309"/>
      <c r="AD186" s="125"/>
      <c r="AE186" s="112"/>
      <c r="AF186" s="131"/>
      <c r="AH186" s="80"/>
      <c r="AI186" s="80"/>
      <c r="AJ186" s="18"/>
      <c r="AK186" s="18"/>
      <c r="AL186" s="18"/>
      <c r="AM186" s="18"/>
      <c r="AN186" s="18"/>
      <c r="AO186" s="18"/>
      <c r="AP186" s="18"/>
    </row>
    <row r="187" spans="1:45" s="7" customFormat="1" ht="29.25" hidden="1" customHeight="1" outlineLevel="1">
      <c r="A187" s="7">
        <v>1</v>
      </c>
      <c r="B187" s="6">
        <v>1</v>
      </c>
      <c r="C187" s="6">
        <v>1</v>
      </c>
      <c r="D187" s="6">
        <v>1</v>
      </c>
      <c r="J187" s="6" cm="1">
        <f t="array" ref="J187">INDEX(A187:I187,1,VLOOKUP($L$3,$M$225:$O$239,$O$224,))</f>
        <v>0</v>
      </c>
      <c r="K187" s="4"/>
      <c r="L187" s="304"/>
      <c r="M187" s="311"/>
      <c r="N187" s="315"/>
      <c r="O187" s="316"/>
      <c r="P187" s="78"/>
      <c r="Q187" s="222" t="s">
        <v>280</v>
      </c>
      <c r="R187" s="50"/>
      <c r="S187" s="51"/>
      <c r="T187" s="65"/>
      <c r="U187" s="83" t="str">
        <f>IF($R187=0,"",IF($AD$60="-","-",$AS187))</f>
        <v/>
      </c>
      <c r="V187" s="66"/>
      <c r="W187" s="66"/>
      <c r="X187" s="66"/>
      <c r="Y187" s="66"/>
      <c r="Z187" s="63"/>
      <c r="AA187" s="69"/>
      <c r="AB187" s="150"/>
      <c r="AC187" s="309"/>
      <c r="AD187" s="125"/>
      <c r="AE187" s="112"/>
      <c r="AF187" s="131"/>
      <c r="AH187" s="80"/>
      <c r="AI187" s="80"/>
      <c r="AJ187" s="18"/>
      <c r="AK187" s="18"/>
      <c r="AL187" s="18"/>
      <c r="AM187" s="18"/>
      <c r="AN187" s="18"/>
      <c r="AO187" s="18"/>
      <c r="AP187" s="18"/>
      <c r="AR187" s="7" t="s">
        <v>168</v>
      </c>
      <c r="AS187" s="194">
        <f>AS75</f>
        <v>0.5</v>
      </c>
    </row>
    <row r="188" spans="1:45" s="7" customFormat="1" ht="29.25" hidden="1" customHeight="1" outlineLevel="1">
      <c r="A188" s="7">
        <v>1</v>
      </c>
      <c r="B188" s="6">
        <v>1</v>
      </c>
      <c r="C188" s="6">
        <v>1</v>
      </c>
      <c r="D188" s="6">
        <v>1</v>
      </c>
      <c r="J188" s="6" cm="1">
        <f t="array" ref="J188">INDEX(A188:I188,1,VLOOKUP($L$3,$M$225:$O$239,$O$224,))</f>
        <v>0</v>
      </c>
      <c r="K188" s="4"/>
      <c r="L188" s="304"/>
      <c r="M188" s="311"/>
      <c r="N188" s="315"/>
      <c r="O188" s="316"/>
      <c r="P188" s="301"/>
      <c r="Q188" s="302"/>
      <c r="R188" s="50"/>
      <c r="S188" s="51"/>
      <c r="T188" s="65"/>
      <c r="U188" s="66"/>
      <c r="V188" s="66"/>
      <c r="W188" s="66"/>
      <c r="X188" s="66"/>
      <c r="Y188" s="66"/>
      <c r="Z188" s="63"/>
      <c r="AA188" s="69"/>
      <c r="AB188" s="150"/>
      <c r="AC188" s="309"/>
      <c r="AD188" s="125"/>
      <c r="AE188" s="112"/>
      <c r="AF188" s="131"/>
      <c r="AH188" s="80"/>
      <c r="AI188" s="80"/>
      <c r="AJ188" s="18"/>
      <c r="AK188" s="18"/>
      <c r="AL188" s="18"/>
      <c r="AM188" s="18"/>
      <c r="AN188" s="18"/>
      <c r="AO188" s="18"/>
      <c r="AP188" s="18"/>
    </row>
    <row r="189" spans="1:45" s="7" customFormat="1" ht="29.25" hidden="1" customHeight="1" outlineLevel="1">
      <c r="A189" s="7">
        <v>1</v>
      </c>
      <c r="B189" s="6">
        <v>1</v>
      </c>
      <c r="C189" s="6">
        <v>1</v>
      </c>
      <c r="D189" s="6">
        <v>1</v>
      </c>
      <c r="J189" s="6" cm="1">
        <f t="array" ref="J189">INDEX(A189:I189,1,VLOOKUP($L$3,$M$225:$O$239,$O$224,))</f>
        <v>0</v>
      </c>
      <c r="K189" s="4"/>
      <c r="L189" s="304"/>
      <c r="M189" s="311"/>
      <c r="N189" s="315"/>
      <c r="O189" s="316"/>
      <c r="P189" s="78"/>
      <c r="Q189" s="219" t="s">
        <v>169</v>
      </c>
      <c r="R189" s="50"/>
      <c r="S189" s="51"/>
      <c r="T189" s="65"/>
      <c r="U189" s="83" t="str">
        <f>IF($R189=0,"",IF($AD$60="-","-",$AS189))</f>
        <v/>
      </c>
      <c r="V189" s="66"/>
      <c r="W189" s="66"/>
      <c r="X189" s="66"/>
      <c r="Y189" s="66"/>
      <c r="Z189" s="63"/>
      <c r="AA189" s="69"/>
      <c r="AB189" s="150"/>
      <c r="AC189" s="309"/>
      <c r="AD189" s="125"/>
      <c r="AE189" s="112"/>
      <c r="AF189" s="131"/>
      <c r="AH189" s="80"/>
      <c r="AI189" s="80"/>
      <c r="AJ189" s="18"/>
      <c r="AK189" s="18"/>
      <c r="AL189" s="18"/>
      <c r="AM189" s="18"/>
      <c r="AN189" s="18"/>
      <c r="AO189" s="18"/>
      <c r="AP189" s="18"/>
      <c r="AR189" s="7" t="s">
        <v>169</v>
      </c>
      <c r="AS189" s="194">
        <f>AS77</f>
        <v>0.5</v>
      </c>
    </row>
    <row r="190" spans="1:45" s="7" customFormat="1" ht="29.25" hidden="1" customHeight="1" outlineLevel="1">
      <c r="A190" s="7">
        <v>1</v>
      </c>
      <c r="B190" s="6">
        <v>1</v>
      </c>
      <c r="C190" s="6">
        <v>1</v>
      </c>
      <c r="D190" s="6">
        <v>1</v>
      </c>
      <c r="J190" s="6" cm="1">
        <f t="array" ref="J190">INDEX(A190:I190,1,VLOOKUP($L$3,$M$225:$O$239,$O$224,))</f>
        <v>0</v>
      </c>
      <c r="K190" s="4"/>
      <c r="L190" s="304"/>
      <c r="M190" s="311"/>
      <c r="N190" s="315"/>
      <c r="O190" s="316"/>
      <c r="P190" s="78"/>
      <c r="Q190" s="219" t="s">
        <v>170</v>
      </c>
      <c r="R190" s="50"/>
      <c r="S190" s="51"/>
      <c r="T190" s="65"/>
      <c r="U190" s="62"/>
      <c r="V190" s="62"/>
      <c r="W190" s="62"/>
      <c r="X190" s="62"/>
      <c r="Y190" s="62"/>
      <c r="Z190" s="63"/>
      <c r="AA190" s="69"/>
      <c r="AB190" s="150"/>
      <c r="AC190" s="309"/>
      <c r="AD190" s="125"/>
      <c r="AE190" s="112"/>
      <c r="AF190" s="131"/>
      <c r="AH190" s="80"/>
      <c r="AI190" s="80"/>
      <c r="AJ190" s="18"/>
      <c r="AK190" s="18"/>
      <c r="AL190" s="18"/>
      <c r="AM190" s="18"/>
      <c r="AN190" s="18"/>
      <c r="AO190" s="18"/>
      <c r="AP190" s="18"/>
    </row>
    <row r="191" spans="1:45" s="7" customFormat="1" ht="29.25" hidden="1" customHeight="1" outlineLevel="1">
      <c r="A191" s="7">
        <v>1</v>
      </c>
      <c r="B191" s="6">
        <v>1</v>
      </c>
      <c r="C191" s="6">
        <v>1</v>
      </c>
      <c r="D191" s="6">
        <v>1</v>
      </c>
      <c r="J191" s="6" cm="1">
        <f t="array" ref="J191">INDEX(A191:I191,1,VLOOKUP($L$3,$M$225:$O$239,$O$224,))</f>
        <v>0</v>
      </c>
      <c r="K191" s="4"/>
      <c r="L191" s="304"/>
      <c r="M191" s="311"/>
      <c r="N191" s="315"/>
      <c r="O191" s="316"/>
      <c r="P191" s="78"/>
      <c r="Q191" s="222" t="s">
        <v>281</v>
      </c>
      <c r="R191" s="50"/>
      <c r="S191" s="51"/>
      <c r="T191" s="65"/>
      <c r="U191" s="62"/>
      <c r="V191" s="62"/>
      <c r="W191" s="62"/>
      <c r="X191" s="62"/>
      <c r="Y191" s="62"/>
      <c r="Z191" s="63"/>
      <c r="AA191" s="69"/>
      <c r="AB191" s="150"/>
      <c r="AC191" s="309"/>
      <c r="AD191" s="125"/>
      <c r="AE191" s="112"/>
      <c r="AF191" s="131"/>
      <c r="AH191" s="80"/>
      <c r="AI191" s="80"/>
      <c r="AJ191" s="18"/>
      <c r="AK191" s="18"/>
      <c r="AL191" s="18"/>
      <c r="AM191" s="18"/>
      <c r="AN191" s="18"/>
      <c r="AO191" s="18"/>
      <c r="AP191" s="18"/>
    </row>
    <row r="192" spans="1:45" s="7" customFormat="1" ht="29.25" hidden="1" customHeight="1" outlineLevel="1">
      <c r="A192" s="7">
        <v>1</v>
      </c>
      <c r="B192" s="6">
        <v>1</v>
      </c>
      <c r="C192" s="6">
        <v>1</v>
      </c>
      <c r="D192" s="6">
        <v>1</v>
      </c>
      <c r="J192" s="6" cm="1">
        <f t="array" ref="J192">INDEX(A192:I192,1,VLOOKUP($L$3,$M$225:$O$239,$O$224,))</f>
        <v>0</v>
      </c>
      <c r="K192" s="4"/>
      <c r="L192" s="304"/>
      <c r="M192" s="311"/>
      <c r="N192" s="315"/>
      <c r="O192" s="316"/>
      <c r="P192" s="301"/>
      <c r="Q192" s="302"/>
      <c r="R192" s="50"/>
      <c r="S192" s="51"/>
      <c r="T192" s="65"/>
      <c r="U192" s="62"/>
      <c r="V192" s="62"/>
      <c r="W192" s="62"/>
      <c r="X192" s="62"/>
      <c r="Y192" s="62"/>
      <c r="Z192" s="63"/>
      <c r="AA192" s="69"/>
      <c r="AB192" s="150"/>
      <c r="AC192" s="309"/>
      <c r="AD192" s="125"/>
      <c r="AE192" s="112"/>
      <c r="AF192" s="131"/>
      <c r="AH192" s="80"/>
      <c r="AI192" s="80"/>
      <c r="AJ192" s="18"/>
      <c r="AK192" s="18"/>
      <c r="AL192" s="18"/>
      <c r="AM192" s="18"/>
      <c r="AN192" s="18"/>
      <c r="AO192" s="18"/>
      <c r="AP192" s="18"/>
    </row>
    <row r="193" spans="1:52" s="7" customFormat="1" ht="29.25" hidden="1" customHeight="1" outlineLevel="1">
      <c r="A193" s="7">
        <v>1</v>
      </c>
      <c r="B193" s="6">
        <v>1</v>
      </c>
      <c r="C193" s="6">
        <v>1</v>
      </c>
      <c r="D193" s="6">
        <v>1</v>
      </c>
      <c r="J193" s="6" cm="1">
        <f t="array" ref="J193">INDEX(A193:I193,1,VLOOKUP($L$3,$M$225:$O$239,$O$224,))</f>
        <v>0</v>
      </c>
      <c r="K193" s="4"/>
      <c r="L193" s="304"/>
      <c r="M193" s="311"/>
      <c r="N193" s="315"/>
      <c r="O193" s="316"/>
      <c r="P193" s="78"/>
      <c r="Q193" s="219" t="s">
        <v>172</v>
      </c>
      <c r="R193" s="50"/>
      <c r="S193" s="51"/>
      <c r="T193" s="65"/>
      <c r="U193" s="62"/>
      <c r="V193" s="62"/>
      <c r="W193" s="62"/>
      <c r="X193" s="62"/>
      <c r="Y193" s="62"/>
      <c r="Z193" s="63"/>
      <c r="AA193" s="69"/>
      <c r="AB193" s="150"/>
      <c r="AC193" s="309"/>
      <c r="AD193" s="125"/>
      <c r="AE193" s="112"/>
      <c r="AF193" s="131"/>
      <c r="AH193" s="80"/>
      <c r="AI193" s="80"/>
      <c r="AJ193" s="18"/>
      <c r="AK193" s="18"/>
      <c r="AL193" s="18"/>
      <c r="AM193" s="18"/>
      <c r="AN193" s="18"/>
      <c r="AO193" s="18"/>
      <c r="AP193" s="18"/>
    </row>
    <row r="194" spans="1:52" s="7" customFormat="1" ht="29.25" hidden="1" customHeight="1" outlineLevel="1">
      <c r="A194" s="7">
        <v>1</v>
      </c>
      <c r="B194" s="6">
        <v>1</v>
      </c>
      <c r="C194" s="6">
        <v>1</v>
      </c>
      <c r="D194" s="6">
        <v>1</v>
      </c>
      <c r="J194" s="6" cm="1">
        <f t="array" ref="J194">INDEX(A194:I194,1,VLOOKUP($L$3,$M$225:$O$239,$O$224,))</f>
        <v>0</v>
      </c>
      <c r="K194" s="4"/>
      <c r="L194" s="304"/>
      <c r="M194" s="311"/>
      <c r="N194" s="315"/>
      <c r="O194" s="316"/>
      <c r="P194" s="78"/>
      <c r="Q194" s="219" t="s">
        <v>173</v>
      </c>
      <c r="R194" s="50"/>
      <c r="S194" s="51"/>
      <c r="T194" s="65"/>
      <c r="U194" s="62"/>
      <c r="V194" s="62"/>
      <c r="W194" s="62"/>
      <c r="X194" s="62"/>
      <c r="Y194" s="62"/>
      <c r="Z194" s="63"/>
      <c r="AA194" s="69"/>
      <c r="AB194" s="150"/>
      <c r="AC194" s="309"/>
      <c r="AD194" s="125"/>
      <c r="AE194" s="112"/>
      <c r="AF194" s="131"/>
      <c r="AH194" s="80"/>
      <c r="AI194" s="80"/>
      <c r="AJ194" s="18"/>
      <c r="AK194" s="18"/>
      <c r="AL194" s="18"/>
      <c r="AM194" s="18"/>
      <c r="AN194" s="18"/>
      <c r="AO194" s="18"/>
      <c r="AP194" s="18"/>
    </row>
    <row r="195" spans="1:52" s="7" customFormat="1" ht="29.25" hidden="1" customHeight="1" outlineLevel="1">
      <c r="A195" s="7">
        <v>1</v>
      </c>
      <c r="B195" s="6">
        <v>1</v>
      </c>
      <c r="C195" s="6">
        <v>1</v>
      </c>
      <c r="D195" s="6">
        <v>1</v>
      </c>
      <c r="J195" s="6" cm="1">
        <f t="array" ref="J195">INDEX(A195:I195,1,VLOOKUP($L$3,$M$225:$O$239,$O$224,))</f>
        <v>0</v>
      </c>
      <c r="K195" s="4"/>
      <c r="L195" s="304"/>
      <c r="M195" s="311"/>
      <c r="N195" s="315"/>
      <c r="O195" s="316"/>
      <c r="P195" s="78"/>
      <c r="Q195" s="222" t="s">
        <v>282</v>
      </c>
      <c r="R195" s="50"/>
      <c r="S195" s="51"/>
      <c r="T195" s="65"/>
      <c r="U195" s="62"/>
      <c r="V195" s="62"/>
      <c r="W195" s="62"/>
      <c r="X195" s="62"/>
      <c r="Y195" s="62"/>
      <c r="Z195" s="63"/>
      <c r="AA195" s="69"/>
      <c r="AB195" s="150"/>
      <c r="AC195" s="309"/>
      <c r="AD195" s="125"/>
      <c r="AE195" s="112"/>
      <c r="AF195" s="131"/>
      <c r="AH195" s="80"/>
      <c r="AI195" s="80"/>
      <c r="AJ195" s="18"/>
      <c r="AK195" s="18"/>
      <c r="AL195" s="18"/>
      <c r="AM195" s="18"/>
      <c r="AN195" s="18"/>
      <c r="AO195" s="18"/>
      <c r="AP195" s="18"/>
    </row>
    <row r="196" spans="1:52" s="7" customFormat="1" ht="29.25" hidden="1" customHeight="1" outlineLevel="1">
      <c r="A196" s="7">
        <v>1</v>
      </c>
      <c r="B196" s="6">
        <v>1</v>
      </c>
      <c r="C196" s="6">
        <v>1</v>
      </c>
      <c r="D196" s="6">
        <v>1</v>
      </c>
      <c r="J196" s="6" cm="1">
        <f t="array" ref="J196">INDEX(A196:I196,1,VLOOKUP($L$3,$M$225:$O$239,$O$224,))</f>
        <v>0</v>
      </c>
      <c r="K196" s="4"/>
      <c r="L196" s="304"/>
      <c r="M196" s="311"/>
      <c r="N196" s="315"/>
      <c r="O196" s="316"/>
      <c r="P196" s="301"/>
      <c r="Q196" s="302"/>
      <c r="R196" s="50"/>
      <c r="S196" s="51"/>
      <c r="T196" s="65"/>
      <c r="U196" s="62"/>
      <c r="V196" s="62"/>
      <c r="W196" s="62"/>
      <c r="X196" s="62"/>
      <c r="Y196" s="62"/>
      <c r="Z196" s="63"/>
      <c r="AA196" s="69"/>
      <c r="AB196" s="150"/>
      <c r="AC196" s="309"/>
      <c r="AD196" s="125"/>
      <c r="AE196" s="112"/>
      <c r="AF196" s="131"/>
      <c r="AH196" s="80"/>
      <c r="AI196" s="80"/>
      <c r="AJ196" s="18"/>
      <c r="AK196" s="18"/>
      <c r="AL196" s="18"/>
      <c r="AM196" s="18"/>
      <c r="AN196" s="18"/>
      <c r="AO196" s="18"/>
      <c r="AP196" s="18"/>
    </row>
    <row r="197" spans="1:52" s="7" customFormat="1" ht="29.25" hidden="1" customHeight="1" outlineLevel="1">
      <c r="A197" s="7">
        <v>1</v>
      </c>
      <c r="B197" s="6">
        <v>1</v>
      </c>
      <c r="C197" s="6">
        <v>1</v>
      </c>
      <c r="D197" s="6">
        <v>1</v>
      </c>
      <c r="J197" s="6" cm="1">
        <f t="array" ref="J197">INDEX(A197:I197,1,VLOOKUP($L$3,$M$225:$O$239,$O$224,))</f>
        <v>0</v>
      </c>
      <c r="K197" s="4"/>
      <c r="L197" s="304"/>
      <c r="M197" s="311"/>
      <c r="N197" s="315"/>
      <c r="O197" s="316"/>
      <c r="P197" s="78"/>
      <c r="Q197" s="222" t="s">
        <v>175</v>
      </c>
      <c r="R197" s="50"/>
      <c r="S197" s="51"/>
      <c r="T197" s="65"/>
      <c r="U197" s="62"/>
      <c r="V197" s="62"/>
      <c r="W197" s="62"/>
      <c r="X197" s="62"/>
      <c r="Y197" s="62"/>
      <c r="Z197" s="63"/>
      <c r="AA197" s="69"/>
      <c r="AB197" s="150"/>
      <c r="AC197" s="309"/>
      <c r="AD197" s="125"/>
      <c r="AE197" s="112"/>
      <c r="AF197" s="131"/>
      <c r="AH197" s="80"/>
      <c r="AI197" s="80"/>
      <c r="AJ197" s="18"/>
      <c r="AK197" s="18"/>
      <c r="AL197" s="18"/>
      <c r="AM197" s="18"/>
      <c r="AN197" s="18"/>
      <c r="AO197" s="18"/>
      <c r="AP197" s="18"/>
    </row>
    <row r="198" spans="1:52" s="7" customFormat="1" ht="29.25" hidden="1" customHeight="1" outlineLevel="1">
      <c r="A198" s="7">
        <v>1</v>
      </c>
      <c r="B198" s="6">
        <v>1</v>
      </c>
      <c r="C198" s="6">
        <v>1</v>
      </c>
      <c r="D198" s="6">
        <v>1</v>
      </c>
      <c r="J198" s="6" cm="1">
        <f t="array" ref="J198">INDEX(A198:I198,1,VLOOKUP($L$3,$M$225:$O$239,$O$224,))</f>
        <v>0</v>
      </c>
      <c r="K198" s="4"/>
      <c r="L198" s="304"/>
      <c r="M198" s="311"/>
      <c r="N198" s="315"/>
      <c r="O198" s="316"/>
      <c r="P198" s="78"/>
      <c r="Q198" s="222" t="s">
        <v>176</v>
      </c>
      <c r="R198" s="50"/>
      <c r="S198" s="51"/>
      <c r="T198" s="65"/>
      <c r="U198" s="62"/>
      <c r="V198" s="62"/>
      <c r="W198" s="62"/>
      <c r="X198" s="62"/>
      <c r="Y198" s="62"/>
      <c r="Z198" s="63"/>
      <c r="AA198" s="69"/>
      <c r="AB198" s="150"/>
      <c r="AC198" s="309"/>
      <c r="AD198" s="125"/>
      <c r="AE198" s="112"/>
      <c r="AF198" s="131"/>
      <c r="AH198" s="80"/>
      <c r="AI198" s="80"/>
      <c r="AJ198" s="18"/>
      <c r="AK198" s="18"/>
      <c r="AL198" s="18"/>
      <c r="AM198" s="18"/>
      <c r="AN198" s="18"/>
      <c r="AO198" s="18"/>
      <c r="AP198" s="18"/>
    </row>
    <row r="199" spans="1:52" s="7" customFormat="1" ht="29.25" hidden="1" customHeight="1" outlineLevel="1">
      <c r="A199" s="7">
        <v>1</v>
      </c>
      <c r="B199" s="6">
        <v>1</v>
      </c>
      <c r="C199" s="6">
        <v>1</v>
      </c>
      <c r="D199" s="6">
        <v>1</v>
      </c>
      <c r="J199" s="6" cm="1">
        <f t="array" ref="J199">INDEX(A199:I199,1,VLOOKUP($L$3,$M$225:$O$239,$O$224,))</f>
        <v>0</v>
      </c>
      <c r="K199" s="4"/>
      <c r="L199" s="304"/>
      <c r="M199" s="311"/>
      <c r="N199" s="315"/>
      <c r="O199" s="316"/>
      <c r="P199" s="78"/>
      <c r="Q199" s="222" t="s">
        <v>177</v>
      </c>
      <c r="R199" s="50"/>
      <c r="S199" s="51"/>
      <c r="T199" s="65"/>
      <c r="U199" s="62"/>
      <c r="V199" s="62"/>
      <c r="W199" s="62"/>
      <c r="X199" s="62"/>
      <c r="Y199" s="62"/>
      <c r="Z199" s="63"/>
      <c r="AA199" s="69"/>
      <c r="AB199" s="150"/>
      <c r="AC199" s="309"/>
      <c r="AD199" s="125"/>
      <c r="AE199" s="112"/>
      <c r="AF199" s="131"/>
      <c r="AH199" s="80"/>
      <c r="AI199" s="80"/>
      <c r="AJ199" s="18"/>
      <c r="AK199" s="18"/>
      <c r="AL199" s="18"/>
      <c r="AM199" s="18"/>
      <c r="AN199" s="18"/>
      <c r="AO199" s="18"/>
      <c r="AP199" s="18"/>
    </row>
    <row r="200" spans="1:52" s="7" customFormat="1" ht="29.25" hidden="1" customHeight="1" outlineLevel="1">
      <c r="A200" s="7">
        <v>1</v>
      </c>
      <c r="B200" s="6">
        <v>1</v>
      </c>
      <c r="C200" s="6">
        <v>1</v>
      </c>
      <c r="D200" s="6">
        <v>1</v>
      </c>
      <c r="J200" s="6" cm="1">
        <f t="array" ref="J200">INDEX(A200:I200,1,VLOOKUP($L$3,$M$225:$O$239,$O$224,))</f>
        <v>0</v>
      </c>
      <c r="K200" s="4"/>
      <c r="L200" s="304"/>
      <c r="M200" s="311"/>
      <c r="N200" s="315"/>
      <c r="O200" s="316"/>
      <c r="P200" s="78"/>
      <c r="Q200" s="222" t="s">
        <v>283</v>
      </c>
      <c r="R200" s="50"/>
      <c r="S200" s="51"/>
      <c r="T200" s="65" t="str">
        <f>IF(AD172="-","","右欄に配点に対する比率を記載")</f>
        <v>右欄に配点に対する比率を記載</v>
      </c>
      <c r="U200" s="139"/>
      <c r="V200" s="62"/>
      <c r="W200" s="62"/>
      <c r="X200" s="62"/>
      <c r="Y200" s="62"/>
      <c r="Z200" s="63"/>
      <c r="AA200" s="69"/>
      <c r="AB200" s="150"/>
      <c r="AC200" s="309"/>
      <c r="AD200" s="125"/>
      <c r="AE200" s="112"/>
      <c r="AF200" s="131"/>
      <c r="AH200" s="80"/>
      <c r="AI200" s="80"/>
      <c r="AJ200" s="18"/>
      <c r="AK200" s="18"/>
      <c r="AL200" s="18"/>
      <c r="AM200" s="18"/>
      <c r="AN200" s="18"/>
      <c r="AO200" s="18"/>
      <c r="AP200" s="18"/>
    </row>
    <row r="201" spans="1:52" s="7" customFormat="1" ht="29.25" hidden="1" customHeight="1" outlineLevel="1">
      <c r="A201" s="7">
        <v>1</v>
      </c>
      <c r="B201" s="6">
        <v>1</v>
      </c>
      <c r="C201" s="6">
        <v>1</v>
      </c>
      <c r="D201" s="6">
        <v>1</v>
      </c>
      <c r="J201" s="6" cm="1">
        <f t="array" ref="J201">INDEX(A201:I201,1,VLOOKUP($L$3,$M$225:$O$239,$O$224,))</f>
        <v>0</v>
      </c>
      <c r="K201" s="4"/>
      <c r="L201" s="304"/>
      <c r="M201" s="311"/>
      <c r="N201" s="315"/>
      <c r="O201" s="316"/>
      <c r="P201" s="301"/>
      <c r="Q201" s="302"/>
      <c r="R201" s="50"/>
      <c r="S201" s="51"/>
      <c r="T201" s="65"/>
      <c r="U201" s="62"/>
      <c r="V201" s="62"/>
      <c r="W201" s="62"/>
      <c r="X201" s="62"/>
      <c r="Y201" s="62"/>
      <c r="Z201" s="63"/>
      <c r="AA201" s="69"/>
      <c r="AB201" s="150"/>
      <c r="AC201" s="309"/>
      <c r="AD201" s="125"/>
      <c r="AE201" s="112"/>
      <c r="AF201" s="131"/>
      <c r="AH201" s="80"/>
      <c r="AI201" s="80"/>
      <c r="AJ201" s="18"/>
      <c r="AK201" s="18"/>
      <c r="AL201" s="18"/>
      <c r="AM201" s="18"/>
      <c r="AN201" s="18"/>
      <c r="AO201" s="18"/>
      <c r="AP201" s="18"/>
    </row>
    <row r="202" spans="1:52" s="7" customFormat="1" ht="29.25" hidden="1" customHeight="1" outlineLevel="1">
      <c r="A202" s="7">
        <v>1</v>
      </c>
      <c r="B202" s="6">
        <v>1</v>
      </c>
      <c r="C202" s="6">
        <v>1</v>
      </c>
      <c r="D202" s="6">
        <v>1</v>
      </c>
      <c r="J202" s="6" cm="1">
        <f t="array" ref="J202">INDEX(A202:I202,1,VLOOKUP($L$3,$M$225:$O$239,$O$224,))</f>
        <v>0</v>
      </c>
      <c r="K202" s="4"/>
      <c r="L202" s="304"/>
      <c r="M202" s="311"/>
      <c r="N202" s="317"/>
      <c r="O202" s="318"/>
      <c r="P202" s="12"/>
      <c r="Q202" s="228" t="s">
        <v>128</v>
      </c>
      <c r="R202" s="50"/>
      <c r="S202" s="51"/>
      <c r="T202" s="65"/>
      <c r="U202" s="62"/>
      <c r="V202" s="62"/>
      <c r="W202" s="62"/>
      <c r="X202" s="62"/>
      <c r="Y202" s="62"/>
      <c r="Z202" s="63"/>
      <c r="AA202" s="66"/>
      <c r="AB202" s="150"/>
      <c r="AC202" s="309"/>
      <c r="AD202" s="125"/>
      <c r="AE202" s="112"/>
      <c r="AF202" s="131"/>
      <c r="AH202" s="80"/>
      <c r="AI202" s="80"/>
      <c r="AJ202" s="18"/>
      <c r="AK202" s="18"/>
      <c r="AL202" s="18"/>
      <c r="AM202" s="18"/>
      <c r="AN202" s="18"/>
      <c r="AO202" s="18"/>
      <c r="AP202" s="18"/>
    </row>
    <row r="203" spans="1:52" s="7" customFormat="1" ht="29.25" hidden="1" customHeight="1" outlineLevel="1">
      <c r="A203" s="7">
        <v>1</v>
      </c>
      <c r="B203" s="6">
        <v>1</v>
      </c>
      <c r="C203" s="6">
        <v>1</v>
      </c>
      <c r="D203" s="6">
        <v>1</v>
      </c>
      <c r="J203" s="6" cm="1">
        <f t="array" ref="J203">INDEX(A203:I203,1,VLOOKUP($L$3,$M$225:$O$239,$O$224,))</f>
        <v>0</v>
      </c>
      <c r="K203" s="4"/>
      <c r="L203" s="304"/>
      <c r="M203" s="311"/>
      <c r="N203" s="326" t="s">
        <v>179</v>
      </c>
      <c r="O203" s="327"/>
      <c r="P203" s="34"/>
      <c r="Q203" s="226" t="s">
        <v>180</v>
      </c>
      <c r="R203" s="52"/>
      <c r="S203" s="53"/>
      <c r="T203" s="73"/>
      <c r="U203" s="62"/>
      <c r="V203" s="62"/>
      <c r="W203" s="62"/>
      <c r="X203" s="62"/>
      <c r="Y203" s="62"/>
      <c r="Z203" s="63"/>
      <c r="AA203" s="33"/>
      <c r="AB203" s="151"/>
      <c r="AC203" s="309"/>
      <c r="AD203" s="125"/>
      <c r="AE203" s="112"/>
      <c r="AF203" s="131"/>
      <c r="AH203" s="80"/>
      <c r="AI203" s="80"/>
      <c r="AJ203" s="18"/>
      <c r="AK203" s="18"/>
      <c r="AL203" s="18"/>
      <c r="AM203" s="18"/>
      <c r="AN203" s="18"/>
      <c r="AO203" s="18"/>
      <c r="AP203" s="18"/>
    </row>
    <row r="204" spans="1:52" s="7" customFormat="1" ht="29.25" hidden="1" customHeight="1" outlineLevel="1">
      <c r="A204" s="7">
        <v>1</v>
      </c>
      <c r="B204" s="6">
        <v>1</v>
      </c>
      <c r="C204" s="6">
        <v>1</v>
      </c>
      <c r="D204" s="6">
        <v>1</v>
      </c>
      <c r="J204" s="6" cm="1">
        <f t="array" ref="J204">INDEX(A204:I204,1,VLOOKUP($L$3,$M$225:$O$239,$O$224,))</f>
        <v>0</v>
      </c>
      <c r="K204" s="4"/>
      <c r="L204" s="305"/>
      <c r="M204" s="312"/>
      <c r="N204" s="328"/>
      <c r="O204" s="329"/>
      <c r="P204" s="77"/>
      <c r="Q204" s="228" t="s">
        <v>181</v>
      </c>
      <c r="R204" s="52"/>
      <c r="S204" s="53"/>
      <c r="T204" s="73"/>
      <c r="U204" s="68"/>
      <c r="V204" s="68"/>
      <c r="W204" s="68"/>
      <c r="X204" s="68"/>
      <c r="Y204" s="68"/>
      <c r="Z204" s="75"/>
      <c r="AA204" s="72"/>
      <c r="AB204" s="151"/>
      <c r="AC204" s="309"/>
      <c r="AD204" s="126"/>
      <c r="AE204" s="113"/>
      <c r="AF204" s="132"/>
      <c r="AH204" s="90"/>
      <c r="AI204" s="90"/>
      <c r="AJ204" s="19"/>
      <c r="AK204" s="19"/>
      <c r="AL204" s="19"/>
      <c r="AM204" s="19"/>
      <c r="AN204" s="19"/>
      <c r="AO204" s="19"/>
      <c r="AP204" s="19"/>
    </row>
    <row r="205" spans="1:52" s="7" customFormat="1" ht="3.75" hidden="1" customHeight="1" outlineLevel="1">
      <c r="A205" s="7">
        <v>1</v>
      </c>
      <c r="B205" s="6">
        <v>1</v>
      </c>
      <c r="C205" s="6">
        <v>1</v>
      </c>
      <c r="D205" s="6">
        <v>1</v>
      </c>
      <c r="J205" s="6" cm="1">
        <f t="array" ref="J205">INDEX(A205:I205,1,VLOOKUP($L$3,$M$225:$O$239,$O$224,))</f>
        <v>0</v>
      </c>
      <c r="K205" s="4"/>
      <c r="L205" s="4"/>
      <c r="M205" s="36"/>
      <c r="N205" s="32"/>
      <c r="O205" s="32"/>
      <c r="P205" s="24"/>
      <c r="Q205" s="28"/>
      <c r="R205" s="24"/>
      <c r="S205" s="24"/>
      <c r="T205" s="74"/>
      <c r="U205" s="62"/>
      <c r="V205" s="62"/>
      <c r="W205" s="62"/>
      <c r="X205" s="62"/>
      <c r="Y205" s="62"/>
      <c r="Z205" s="63"/>
      <c r="AA205" s="69"/>
      <c r="AB205" s="152"/>
      <c r="AC205" s="35"/>
      <c r="AD205" s="127"/>
      <c r="AE205" s="114"/>
      <c r="AF205" s="130"/>
      <c r="AH205" s="80"/>
      <c r="AI205" s="80"/>
      <c r="AJ205" s="18"/>
      <c r="AK205" s="18"/>
      <c r="AL205" s="18"/>
      <c r="AM205" s="18"/>
      <c r="AN205" s="18"/>
      <c r="AO205" s="18"/>
      <c r="AP205" s="18"/>
    </row>
    <row r="206" spans="1:52" s="6" customFormat="1" ht="29.25" hidden="1" customHeight="1" outlineLevel="1">
      <c r="A206" s="7">
        <v>1</v>
      </c>
      <c r="B206" s="6">
        <v>1</v>
      </c>
      <c r="C206" s="6">
        <v>1</v>
      </c>
      <c r="D206" s="6">
        <v>1</v>
      </c>
      <c r="E206" s="7"/>
      <c r="F206" s="7"/>
      <c r="G206" s="7"/>
      <c r="H206" s="7"/>
      <c r="I206" s="7"/>
      <c r="J206" s="6" cm="1">
        <f t="array" ref="J206">INDEX(A206:I206,1,VLOOKUP($L$3,$M$225:$O$239,$O$224,))</f>
        <v>0</v>
      </c>
      <c r="K206" s="4"/>
      <c r="L206" s="359" t="s">
        <v>202</v>
      </c>
      <c r="M206" s="331" t="s">
        <v>73</v>
      </c>
      <c r="N206" s="320" t="s">
        <v>74</v>
      </c>
      <c r="O206" s="321"/>
      <c r="P206" s="322"/>
      <c r="Q206" s="323"/>
      <c r="R206" s="39"/>
      <c r="S206" s="40"/>
      <c r="T206" s="96" t="s">
        <v>75</v>
      </c>
      <c r="U206" s="98"/>
      <c r="V206" s="66"/>
      <c r="W206" s="66"/>
      <c r="X206" s="66"/>
      <c r="Y206" s="66"/>
      <c r="Z206" s="63"/>
      <c r="AA206" s="66"/>
      <c r="AB206" s="210" t="str">
        <f>IF($R206="","",IF($U206=1,"適","否"))</f>
        <v/>
      </c>
      <c r="AC206" s="352" t="s">
        <v>207</v>
      </c>
      <c r="AD206" s="128"/>
      <c r="AE206" s="118"/>
      <c r="AF206" s="106" t="str" cm="1">
        <f t="array" ref="AF206">IFERROR(IF(OR(COUNTIF($AB206:$AB220,"否")&gt;0,SUM($R209:$R218)=0),"",INDEX($AH207:$AP207,1,VLOOKUP($L$3,$M$225:$O$239,3,))*$V218),"-")</f>
        <v/>
      </c>
      <c r="AH206" s="165"/>
      <c r="AI206" s="165"/>
      <c r="AJ206" s="165"/>
      <c r="AK206" s="165"/>
      <c r="AL206" s="165"/>
      <c r="AM206" s="165"/>
      <c r="AN206" s="165"/>
      <c r="AO206" s="165"/>
      <c r="AP206" s="165"/>
    </row>
    <row r="207" spans="1:52" s="6" customFormat="1" ht="29.25" hidden="1" customHeight="1" outlineLevel="1">
      <c r="A207" s="7">
        <v>1</v>
      </c>
      <c r="B207" s="6">
        <v>1</v>
      </c>
      <c r="C207" s="6">
        <v>1</v>
      </c>
      <c r="D207" s="6">
        <v>1</v>
      </c>
      <c r="E207" s="7"/>
      <c r="F207" s="7"/>
      <c r="G207" s="7"/>
      <c r="H207" s="7"/>
      <c r="I207" s="7"/>
      <c r="J207" s="6" cm="1">
        <f t="array" ref="J207">INDEX(A207:I207,1,VLOOKUP($L$3,$M$225:$O$239,$O$224,))</f>
        <v>0</v>
      </c>
      <c r="K207" s="4"/>
      <c r="L207" s="360"/>
      <c r="M207" s="331"/>
      <c r="N207" s="320" t="s">
        <v>78</v>
      </c>
      <c r="O207" s="321"/>
      <c r="P207" s="322"/>
      <c r="Q207" s="323"/>
      <c r="R207" s="39"/>
      <c r="S207" s="40"/>
      <c r="T207" s="65"/>
      <c r="U207" s="176" t="str">
        <f>IF(U208=1,0,"")</f>
        <v/>
      </c>
      <c r="V207" s="63"/>
      <c r="W207" s="176" t="str">
        <f>IF(W208=1,$AU207,"")</f>
        <v/>
      </c>
      <c r="X207" s="64"/>
      <c r="Y207" s="176" t="str">
        <f>IF(Y208=1,$AW207,"")</f>
        <v/>
      </c>
      <c r="Z207" s="64"/>
      <c r="AA207" s="176" t="str">
        <f>IF(AA208=1,$AY207,"")</f>
        <v/>
      </c>
      <c r="AB207" s="145"/>
      <c r="AC207" s="353"/>
      <c r="AD207" s="206" t="str" cm="1">
        <f t="array" ref="AD207">IF($AF$15="","","("&amp;INDEX($AH207:$AP207,1,VLOOKUP($L$3,$M$225:$O$239,3,))&amp;")")</f>
        <v/>
      </c>
      <c r="AE207" s="107"/>
      <c r="AF207" s="107"/>
      <c r="AH207" s="165"/>
      <c r="AI207" s="165">
        <v>10</v>
      </c>
      <c r="AJ207" s="165">
        <v>5</v>
      </c>
      <c r="AK207" s="165">
        <v>5</v>
      </c>
      <c r="AL207" s="165" t="s">
        <v>77</v>
      </c>
      <c r="AM207" s="165" t="s">
        <v>77</v>
      </c>
      <c r="AN207" s="165" t="s">
        <v>77</v>
      </c>
      <c r="AO207" s="165" t="s">
        <v>77</v>
      </c>
      <c r="AP207" s="165" t="s">
        <v>77</v>
      </c>
      <c r="AU207" s="6">
        <f>AU$17</f>
        <v>0.25</v>
      </c>
      <c r="AW207" s="185">
        <f>AW$17</f>
        <v>0.5</v>
      </c>
      <c r="AY207" s="185">
        <f>AY$17</f>
        <v>1</v>
      </c>
    </row>
    <row r="208" spans="1:52" s="6" customFormat="1" ht="29.25" hidden="1" customHeight="1" outlineLevel="1">
      <c r="A208" s="7">
        <v>1</v>
      </c>
      <c r="B208" s="6">
        <v>1</v>
      </c>
      <c r="C208" s="6">
        <v>1</v>
      </c>
      <c r="D208" s="6">
        <v>1</v>
      </c>
      <c r="E208" s="7"/>
      <c r="F208" s="7"/>
      <c r="G208" s="7"/>
      <c r="H208" s="7"/>
      <c r="I208" s="7"/>
      <c r="J208" s="6" cm="1">
        <f t="array" ref="J208">INDEX(A208:I208,1,VLOOKUP($L$3,$M$225:$O$239,$O$224,))</f>
        <v>0</v>
      </c>
      <c r="K208" s="4"/>
      <c r="L208" s="360"/>
      <c r="M208" s="331"/>
      <c r="N208" s="320" t="s">
        <v>284</v>
      </c>
      <c r="O208" s="321"/>
      <c r="P208" s="324"/>
      <c r="Q208" s="325"/>
      <c r="R208" s="39"/>
      <c r="S208" s="40"/>
      <c r="T208" s="97">
        <f>DATE($Q$3-AS208+1,4,1)</f>
        <v>39904</v>
      </c>
      <c r="U208" s="84" t="str">
        <f>IF($R208="","",IF(AND($P208&gt;=T208,$P208&lt;V208),1,"-"))</f>
        <v/>
      </c>
      <c r="V208" s="97">
        <f>DATE($Q$3-AU208+1,4,1)</f>
        <v>41730</v>
      </c>
      <c r="W208" s="84" t="str">
        <f>IF($R208="","",IF(AND($P208&gt;=V208,$P208&lt;X208),1,"-"))</f>
        <v/>
      </c>
      <c r="X208" s="97">
        <f>DATE($Q$3-AW208+1,4,1)</f>
        <v>43556</v>
      </c>
      <c r="Y208" s="84" t="str">
        <f>IF($R208="","",IF(AND($P208&gt;=X208,$P208&lt;Z208),1,"-"))</f>
        <v/>
      </c>
      <c r="Z208" s="97">
        <f>DATE($Q$3-AY208+1,4,1)</f>
        <v>44287</v>
      </c>
      <c r="AA208" s="83" t="str">
        <f>IF($R208="","",IF($P208&gt;=Z208,1,"-"))</f>
        <v/>
      </c>
      <c r="AB208" s="183" t="str">
        <f>IF($R208="","",IF(AND($U208="-",$W208="-",$Y208="-",$AA208="-"),"不適","適"))</f>
        <v/>
      </c>
      <c r="AC208" s="353"/>
      <c r="AD208" s="102"/>
      <c r="AE208" s="107"/>
      <c r="AF208" s="107"/>
      <c r="AH208" s="86"/>
      <c r="AI208" s="86"/>
      <c r="AJ208" s="91"/>
      <c r="AK208" s="91"/>
      <c r="AL208" s="91"/>
      <c r="AM208" s="91"/>
      <c r="AN208" s="91"/>
      <c r="AO208" s="91"/>
      <c r="AP208" s="91"/>
      <c r="AR208" s="6" t="s">
        <v>80</v>
      </c>
      <c r="AS208" s="6">
        <f>AS$18</f>
        <v>16</v>
      </c>
      <c r="AT208" s="6" t="s">
        <v>81</v>
      </c>
      <c r="AU208" s="6">
        <f>AU$18</f>
        <v>11</v>
      </c>
      <c r="AV208" s="6" t="s">
        <v>81</v>
      </c>
      <c r="AW208" s="6">
        <f>AW$18</f>
        <v>6</v>
      </c>
      <c r="AX208" s="6" t="s">
        <v>81</v>
      </c>
      <c r="AY208" s="6">
        <f>AY$18</f>
        <v>4</v>
      </c>
      <c r="AZ208" s="6" t="s">
        <v>81</v>
      </c>
    </row>
    <row r="209" spans="1:45" s="6" customFormat="1" ht="29.25" hidden="1" customHeight="1" outlineLevel="1">
      <c r="A209" s="7">
        <v>1</v>
      </c>
      <c r="B209" s="6">
        <v>1</v>
      </c>
      <c r="C209" s="6">
        <v>1</v>
      </c>
      <c r="D209" s="6">
        <v>1</v>
      </c>
      <c r="E209" s="7"/>
      <c r="F209" s="7"/>
      <c r="G209" s="7"/>
      <c r="H209" s="7"/>
      <c r="I209" s="7"/>
      <c r="J209" s="6" cm="1">
        <f t="array" ref="J209">INDEX(A209:I209,1,VLOOKUP($L$3,$M$225:$O$239,$O$224,))</f>
        <v>0</v>
      </c>
      <c r="K209" s="4"/>
      <c r="L209" s="360"/>
      <c r="M209" s="331"/>
      <c r="N209" s="332" t="s">
        <v>82</v>
      </c>
      <c r="O209" s="333"/>
      <c r="P209" s="9"/>
      <c r="Q209" s="218" t="s">
        <v>83</v>
      </c>
      <c r="R209" s="41"/>
      <c r="S209" s="42"/>
      <c r="T209" s="65"/>
      <c r="U209" s="64"/>
      <c r="V209" s="189" t="str">
        <f>IF($R209="","",$AS209)</f>
        <v/>
      </c>
      <c r="W209" s="180"/>
      <c r="X209" s="180"/>
      <c r="Y209" s="180"/>
      <c r="Z209" s="63"/>
      <c r="AA209" s="66"/>
      <c r="AB209" s="145"/>
      <c r="AC209" s="353"/>
      <c r="AD209" s="102"/>
      <c r="AE209" s="107"/>
      <c r="AF209" s="107"/>
      <c r="AH209" s="86"/>
      <c r="AI209" s="86"/>
      <c r="AJ209" s="91"/>
      <c r="AK209" s="91"/>
      <c r="AL209" s="91"/>
      <c r="AM209" s="91"/>
      <c r="AN209" s="91"/>
      <c r="AO209" s="91"/>
      <c r="AP209" s="91"/>
      <c r="AR209" s="6" t="s">
        <v>84</v>
      </c>
      <c r="AS209" s="185">
        <f>AS$19</f>
        <v>1</v>
      </c>
    </row>
    <row r="210" spans="1:45" s="6" customFormat="1" ht="29.25" hidden="1" customHeight="1" outlineLevel="1">
      <c r="A210" s="7">
        <v>1</v>
      </c>
      <c r="B210" s="6">
        <v>1</v>
      </c>
      <c r="C210" s="6">
        <v>1</v>
      </c>
      <c r="D210" s="6">
        <v>1</v>
      </c>
      <c r="E210" s="7"/>
      <c r="F210" s="7"/>
      <c r="G210" s="7"/>
      <c r="H210" s="7"/>
      <c r="I210" s="7"/>
      <c r="J210" s="6" cm="1">
        <f t="array" ref="J210">INDEX(A210:I210,1,VLOOKUP($L$3,$M$225:$O$239,$O$224,))</f>
        <v>0</v>
      </c>
      <c r="K210" s="4"/>
      <c r="L210" s="360"/>
      <c r="M210" s="331"/>
      <c r="N210" s="334"/>
      <c r="O210" s="335"/>
      <c r="P210" s="9"/>
      <c r="Q210" s="218" t="s">
        <v>85</v>
      </c>
      <c r="R210" s="41"/>
      <c r="S210" s="42"/>
      <c r="T210" s="65"/>
      <c r="U210" s="64"/>
      <c r="V210" s="189" t="str">
        <f>IF($R210="","",$AS210)</f>
        <v/>
      </c>
      <c r="W210" s="180"/>
      <c r="X210" s="180"/>
      <c r="Y210" s="180"/>
      <c r="Z210" s="63"/>
      <c r="AA210" s="66"/>
      <c r="AB210" s="145"/>
      <c r="AC210" s="353"/>
      <c r="AD210" s="102"/>
      <c r="AE210" s="107"/>
      <c r="AF210" s="107"/>
      <c r="AH210" s="86"/>
      <c r="AI210" s="86"/>
      <c r="AJ210" s="91"/>
      <c r="AK210" s="91"/>
      <c r="AL210" s="91"/>
      <c r="AM210" s="91"/>
      <c r="AN210" s="91"/>
      <c r="AO210" s="91"/>
      <c r="AP210" s="91"/>
      <c r="AR210" s="6" t="s">
        <v>86</v>
      </c>
      <c r="AS210" s="185">
        <f>AS$20</f>
        <v>1</v>
      </c>
    </row>
    <row r="211" spans="1:45" s="6" customFormat="1" ht="29.25" hidden="1" customHeight="1" outlineLevel="1">
      <c r="A211" s="7">
        <v>1</v>
      </c>
      <c r="B211" s="6">
        <v>1</v>
      </c>
      <c r="C211" s="6">
        <v>1</v>
      </c>
      <c r="D211" s="6">
        <v>1</v>
      </c>
      <c r="E211" s="7"/>
      <c r="F211" s="7"/>
      <c r="G211" s="7"/>
      <c r="H211" s="7"/>
      <c r="I211" s="7"/>
      <c r="J211" s="6" cm="1">
        <f t="array" ref="J211">INDEX(A211:I211,1,VLOOKUP($L$3,$M$225:$O$239,$O$224,))</f>
        <v>0</v>
      </c>
      <c r="K211" s="4"/>
      <c r="L211" s="360"/>
      <c r="M211" s="331"/>
      <c r="N211" s="334"/>
      <c r="O211" s="335"/>
      <c r="P211" s="9"/>
      <c r="Q211" s="218" t="s">
        <v>87</v>
      </c>
      <c r="R211" s="41"/>
      <c r="S211" s="42"/>
      <c r="T211" s="65"/>
      <c r="U211" s="64"/>
      <c r="V211" s="189" t="str">
        <f>IF($R211="","",$AS211)</f>
        <v/>
      </c>
      <c r="W211" s="180"/>
      <c r="X211" s="180"/>
      <c r="Y211" s="180"/>
      <c r="Z211" s="63"/>
      <c r="AA211" s="66"/>
      <c r="AB211" s="145"/>
      <c r="AC211" s="353"/>
      <c r="AD211" s="102"/>
      <c r="AE211" s="107"/>
      <c r="AF211" s="107"/>
      <c r="AH211" s="86"/>
      <c r="AI211" s="86"/>
      <c r="AJ211" s="91"/>
      <c r="AK211" s="91"/>
      <c r="AL211" s="91"/>
      <c r="AM211" s="91"/>
      <c r="AN211" s="91"/>
      <c r="AO211" s="91"/>
      <c r="AP211" s="91"/>
      <c r="AR211" s="6" t="s">
        <v>88</v>
      </c>
      <c r="AS211" s="185">
        <f>AS$21</f>
        <v>1</v>
      </c>
    </row>
    <row r="212" spans="1:45" s="6" customFormat="1" ht="29.25" hidden="1" customHeight="1" outlineLevel="1">
      <c r="A212" s="7">
        <v>1</v>
      </c>
      <c r="B212" s="6">
        <v>1</v>
      </c>
      <c r="C212" s="6">
        <v>1</v>
      </c>
      <c r="D212" s="6">
        <v>1</v>
      </c>
      <c r="E212" s="7"/>
      <c r="F212" s="7"/>
      <c r="G212" s="7"/>
      <c r="H212" s="7"/>
      <c r="I212" s="7"/>
      <c r="J212" s="6" cm="1">
        <f t="array" ref="J212">INDEX(A212:I212,1,VLOOKUP($L$3,$M$225:$O$239,$O$224,))</f>
        <v>0</v>
      </c>
      <c r="K212" s="4"/>
      <c r="L212" s="360"/>
      <c r="M212" s="331"/>
      <c r="N212" s="334"/>
      <c r="O212" s="335"/>
      <c r="P212" s="9"/>
      <c r="Q212" s="218" t="s">
        <v>89</v>
      </c>
      <c r="R212" s="41"/>
      <c r="S212" s="42"/>
      <c r="T212" s="65"/>
      <c r="U212" s="64"/>
      <c r="V212" s="189" t="str">
        <f>IF($R212="","",$AS212)</f>
        <v/>
      </c>
      <c r="W212" s="180"/>
      <c r="X212" s="180"/>
      <c r="Y212" s="180"/>
      <c r="Z212" s="63"/>
      <c r="AA212" s="66"/>
      <c r="AB212" s="145"/>
      <c r="AC212" s="353"/>
      <c r="AD212" s="102"/>
      <c r="AE212" s="107"/>
      <c r="AF212" s="107"/>
      <c r="AH212" s="86"/>
      <c r="AI212" s="86"/>
      <c r="AJ212" s="91"/>
      <c r="AK212" s="91"/>
      <c r="AL212" s="91"/>
      <c r="AM212" s="91"/>
      <c r="AN212" s="91"/>
      <c r="AO212" s="91"/>
      <c r="AP212" s="91"/>
      <c r="AR212" s="6" t="s">
        <v>90</v>
      </c>
      <c r="AS212" s="185">
        <f>AS$22</f>
        <v>0.5</v>
      </c>
    </row>
    <row r="213" spans="1:45" s="6" customFormat="1" ht="29.25" hidden="1" customHeight="1" outlineLevel="1">
      <c r="A213" s="7">
        <v>1</v>
      </c>
      <c r="B213" s="6">
        <v>1</v>
      </c>
      <c r="C213" s="6">
        <v>1</v>
      </c>
      <c r="D213" s="6">
        <v>1</v>
      </c>
      <c r="E213" s="7"/>
      <c r="F213" s="7"/>
      <c r="G213" s="7"/>
      <c r="H213" s="7"/>
      <c r="I213" s="7"/>
      <c r="J213" s="6" cm="1">
        <f t="array" ref="J213">INDEX(A213:I213,1,VLOOKUP($L$3,$M$225:$O$239,$O$224,))</f>
        <v>0</v>
      </c>
      <c r="K213" s="4"/>
      <c r="L213" s="360"/>
      <c r="M213" s="331"/>
      <c r="N213" s="334"/>
      <c r="O213" s="335"/>
      <c r="P213" s="338"/>
      <c r="Q213" s="339"/>
      <c r="R213" s="41"/>
      <c r="S213" s="40"/>
      <c r="T213" s="65"/>
      <c r="U213" s="64"/>
      <c r="V213" s="190"/>
      <c r="W213" s="66"/>
      <c r="X213" s="66"/>
      <c r="Y213" s="66"/>
      <c r="Z213" s="63"/>
      <c r="AA213" s="66"/>
      <c r="AB213" s="145"/>
      <c r="AC213" s="353"/>
      <c r="AD213" s="102"/>
      <c r="AE213" s="107"/>
      <c r="AF213" s="107"/>
      <c r="AH213" s="86"/>
      <c r="AI213" s="86"/>
      <c r="AJ213" s="91"/>
      <c r="AK213" s="91"/>
      <c r="AL213" s="91"/>
      <c r="AM213" s="91"/>
      <c r="AN213" s="91"/>
      <c r="AO213" s="91"/>
      <c r="AP213" s="91"/>
    </row>
    <row r="214" spans="1:45" s="6" customFormat="1" ht="29.25" hidden="1" customHeight="1" outlineLevel="1">
      <c r="A214" s="7">
        <v>1</v>
      </c>
      <c r="B214" s="6">
        <v>1</v>
      </c>
      <c r="C214" s="6">
        <v>1</v>
      </c>
      <c r="D214" s="6">
        <v>1</v>
      </c>
      <c r="E214" s="7"/>
      <c r="F214" s="7"/>
      <c r="G214" s="7"/>
      <c r="H214" s="7"/>
      <c r="I214" s="7"/>
      <c r="J214" s="6" cm="1">
        <f t="array" ref="J214">INDEX(A214:I214,1,VLOOKUP($L$3,$M$225:$O$239,$O$224,))</f>
        <v>0</v>
      </c>
      <c r="K214" s="4"/>
      <c r="L214" s="360"/>
      <c r="M214" s="331"/>
      <c r="N214" s="334"/>
      <c r="O214" s="335"/>
      <c r="P214" s="9"/>
      <c r="Q214" s="218" t="s">
        <v>91</v>
      </c>
      <c r="R214" s="39"/>
      <c r="S214" s="40"/>
      <c r="T214" s="65"/>
      <c r="U214" s="64"/>
      <c r="V214" s="189" t="str">
        <f>IF($R214="","",$AS214)</f>
        <v/>
      </c>
      <c r="W214" s="180"/>
      <c r="X214" s="180"/>
      <c r="Y214" s="180"/>
      <c r="Z214" s="63"/>
      <c r="AA214" s="66"/>
      <c r="AB214" s="145"/>
      <c r="AC214" s="353"/>
      <c r="AD214" s="102"/>
      <c r="AE214" s="107"/>
      <c r="AF214" s="107"/>
      <c r="AH214" s="86"/>
      <c r="AI214" s="86"/>
      <c r="AJ214" s="91"/>
      <c r="AK214" s="91"/>
      <c r="AL214" s="91"/>
      <c r="AM214" s="91"/>
      <c r="AN214" s="91"/>
      <c r="AO214" s="91"/>
      <c r="AP214" s="91"/>
      <c r="AR214" s="6" t="s">
        <v>92</v>
      </c>
      <c r="AS214" s="185">
        <f>AS$24</f>
        <v>0.5</v>
      </c>
    </row>
    <row r="215" spans="1:45" s="6" customFormat="1" ht="29.25" hidden="1" customHeight="1" outlineLevel="1">
      <c r="A215" s="7">
        <v>1</v>
      </c>
      <c r="B215" s="6">
        <v>1</v>
      </c>
      <c r="C215" s="6">
        <v>1</v>
      </c>
      <c r="D215" s="6">
        <v>1</v>
      </c>
      <c r="E215" s="7"/>
      <c r="F215" s="7"/>
      <c r="G215" s="7"/>
      <c r="H215" s="7"/>
      <c r="I215" s="7"/>
      <c r="J215" s="6" cm="1">
        <f t="array" ref="J215">INDEX(A215:I215,1,VLOOKUP($L$3,$M$225:$O$239,$O$224,))</f>
        <v>0</v>
      </c>
      <c r="K215" s="4"/>
      <c r="L215" s="360"/>
      <c r="M215" s="331"/>
      <c r="N215" s="334"/>
      <c r="O215" s="335"/>
      <c r="P215" s="9"/>
      <c r="Q215" s="218" t="s">
        <v>93</v>
      </c>
      <c r="R215" s="39"/>
      <c r="S215" s="40"/>
      <c r="T215" s="65"/>
      <c r="U215" s="64"/>
      <c r="V215" s="189" t="str">
        <f>IF($R215="","",$AS215)</f>
        <v/>
      </c>
      <c r="W215" s="180"/>
      <c r="X215" s="180"/>
      <c r="Y215" s="180"/>
      <c r="Z215" s="63"/>
      <c r="AA215" s="66"/>
      <c r="AB215" s="145"/>
      <c r="AC215" s="353"/>
      <c r="AD215" s="102"/>
      <c r="AE215" s="107"/>
      <c r="AF215" s="107"/>
      <c r="AH215" s="86"/>
      <c r="AI215" s="86"/>
      <c r="AJ215" s="91"/>
      <c r="AK215" s="91"/>
      <c r="AL215" s="91"/>
      <c r="AM215" s="91"/>
      <c r="AN215" s="91"/>
      <c r="AO215" s="91"/>
      <c r="AP215" s="91"/>
      <c r="AR215" s="6" t="s">
        <v>94</v>
      </c>
      <c r="AS215" s="185">
        <f>AS$25</f>
        <v>0.5</v>
      </c>
    </row>
    <row r="216" spans="1:45" s="6" customFormat="1" ht="29.25" hidden="1" customHeight="1" outlineLevel="1">
      <c r="A216" s="7">
        <v>1</v>
      </c>
      <c r="B216" s="6">
        <v>1</v>
      </c>
      <c r="C216" s="6">
        <v>1</v>
      </c>
      <c r="D216" s="6">
        <v>1</v>
      </c>
      <c r="E216" s="7"/>
      <c r="F216" s="7"/>
      <c r="G216" s="7"/>
      <c r="H216" s="7"/>
      <c r="I216" s="7"/>
      <c r="J216" s="6" cm="1">
        <f t="array" ref="J216">INDEX(A216:I216,1,VLOOKUP($L$3,$M$225:$O$239,$O$224,))</f>
        <v>0</v>
      </c>
      <c r="K216" s="4"/>
      <c r="L216" s="360"/>
      <c r="M216" s="331"/>
      <c r="N216" s="334"/>
      <c r="O216" s="335"/>
      <c r="P216" s="9"/>
      <c r="Q216" s="218" t="s">
        <v>95</v>
      </c>
      <c r="R216" s="39"/>
      <c r="S216" s="40"/>
      <c r="T216" s="65"/>
      <c r="U216" s="64"/>
      <c r="V216" s="189" t="str">
        <f>IF($R216="","",$AS216)</f>
        <v/>
      </c>
      <c r="W216" s="180"/>
      <c r="X216" s="180"/>
      <c r="Y216" s="180"/>
      <c r="Z216" s="63"/>
      <c r="AA216" s="66"/>
      <c r="AB216" s="145"/>
      <c r="AC216" s="353"/>
      <c r="AD216" s="102"/>
      <c r="AE216" s="107"/>
      <c r="AF216" s="107"/>
      <c r="AH216" s="86"/>
      <c r="AI216" s="86"/>
      <c r="AJ216" s="91"/>
      <c r="AK216" s="91"/>
      <c r="AL216" s="91"/>
      <c r="AM216" s="91"/>
      <c r="AN216" s="91"/>
      <c r="AO216" s="91"/>
      <c r="AP216" s="91"/>
      <c r="AR216" s="6" t="s">
        <v>96</v>
      </c>
      <c r="AS216" s="185">
        <f>AS$26</f>
        <v>0.5</v>
      </c>
    </row>
    <row r="217" spans="1:45" s="6" customFormat="1" ht="29.25" hidden="1" customHeight="1" outlineLevel="1">
      <c r="A217" s="7">
        <v>1</v>
      </c>
      <c r="B217" s="6">
        <v>1</v>
      </c>
      <c r="C217" s="6">
        <v>1</v>
      </c>
      <c r="D217" s="6">
        <v>1</v>
      </c>
      <c r="E217" s="7"/>
      <c r="F217" s="7"/>
      <c r="G217" s="7"/>
      <c r="H217" s="7"/>
      <c r="I217" s="7"/>
      <c r="J217" s="6" cm="1">
        <f t="array" ref="J217">INDEX(A217:I217,1,VLOOKUP($L$3,$M$225:$O$239,$O$224,))</f>
        <v>0</v>
      </c>
      <c r="K217" s="4"/>
      <c r="L217" s="360"/>
      <c r="M217" s="331"/>
      <c r="N217" s="334"/>
      <c r="O217" s="335"/>
      <c r="P217" s="9"/>
      <c r="Q217" s="218" t="s">
        <v>97</v>
      </c>
      <c r="R217" s="41"/>
      <c r="S217" s="42"/>
      <c r="T217" s="65"/>
      <c r="U217" s="64"/>
      <c r="V217" s="189" t="str">
        <f>IF($R217="","",$AS217)</f>
        <v/>
      </c>
      <c r="W217" s="180"/>
      <c r="X217" s="180"/>
      <c r="Y217" s="180"/>
      <c r="Z217" s="63"/>
      <c r="AA217" s="66"/>
      <c r="AB217" s="145"/>
      <c r="AC217" s="353"/>
      <c r="AD217" s="102"/>
      <c r="AE217" s="107"/>
      <c r="AF217" s="107"/>
      <c r="AH217" s="86"/>
      <c r="AI217" s="86"/>
      <c r="AJ217" s="91"/>
      <c r="AK217" s="91"/>
      <c r="AL217" s="91"/>
      <c r="AM217" s="91"/>
      <c r="AN217" s="91"/>
      <c r="AO217" s="91"/>
      <c r="AP217" s="91"/>
      <c r="AR217" s="6" t="s">
        <v>98</v>
      </c>
      <c r="AS217" s="185">
        <f>AS$27</f>
        <v>0</v>
      </c>
    </row>
    <row r="218" spans="1:45" s="6" customFormat="1" ht="29.25" hidden="1" customHeight="1" outlineLevel="1">
      <c r="A218" s="7">
        <v>1</v>
      </c>
      <c r="B218" s="6">
        <v>1</v>
      </c>
      <c r="C218" s="6">
        <v>1</v>
      </c>
      <c r="D218" s="6">
        <v>1</v>
      </c>
      <c r="E218" s="7"/>
      <c r="F218" s="7"/>
      <c r="G218" s="7"/>
      <c r="H218" s="7"/>
      <c r="I218" s="7"/>
      <c r="J218" s="6" cm="1">
        <f t="array" ref="J218">INDEX(A218:I218,1,VLOOKUP($L$3,$M$225:$O$239,$O$224,))</f>
        <v>0</v>
      </c>
      <c r="K218" s="4"/>
      <c r="L218" s="360"/>
      <c r="M218" s="331"/>
      <c r="N218" s="336"/>
      <c r="O218" s="337"/>
      <c r="P218" s="322"/>
      <c r="Q218" s="323"/>
      <c r="R218" s="41"/>
      <c r="S218" s="40"/>
      <c r="T218" s="85" t="s">
        <v>99</v>
      </c>
      <c r="U218" s="62" t="s">
        <v>100</v>
      </c>
      <c r="V218" s="192" t="str">
        <f>IF($R208="","",ROUNDDOWN(SUM(U207:AA207)*SUM(V209:V217),2))</f>
        <v/>
      </c>
      <c r="W218" s="66"/>
      <c r="X218" s="66"/>
      <c r="Y218" s="66"/>
      <c r="Z218" s="63"/>
      <c r="AA218" s="66"/>
      <c r="AB218" s="145"/>
      <c r="AC218" s="353"/>
      <c r="AD218" s="122"/>
      <c r="AE218" s="107"/>
      <c r="AF218" s="107"/>
      <c r="AH218" s="86"/>
      <c r="AI218" s="86"/>
      <c r="AJ218" s="91"/>
      <c r="AK218" s="91"/>
      <c r="AL218" s="91"/>
      <c r="AM218" s="91"/>
      <c r="AN218" s="91"/>
      <c r="AO218" s="91"/>
      <c r="AP218" s="91"/>
    </row>
    <row r="219" spans="1:45" s="6" customFormat="1" ht="29.25" hidden="1" customHeight="1" outlineLevel="1">
      <c r="A219" s="7">
        <v>1</v>
      </c>
      <c r="B219" s="6">
        <v>1</v>
      </c>
      <c r="C219" s="6">
        <v>1</v>
      </c>
      <c r="D219" s="6">
        <v>1</v>
      </c>
      <c r="E219" s="7"/>
      <c r="F219" s="7"/>
      <c r="G219" s="7"/>
      <c r="H219" s="7"/>
      <c r="I219" s="7"/>
      <c r="J219" s="6" cm="1">
        <f t="array" ref="J219">INDEX(A219:I219,1,VLOOKUP($L$3,$M$225:$O$239,$O$224,))</f>
        <v>0</v>
      </c>
      <c r="K219" s="4"/>
      <c r="L219" s="360"/>
      <c r="M219" s="331"/>
      <c r="N219" s="332" t="s">
        <v>201</v>
      </c>
      <c r="O219" s="333"/>
      <c r="P219" s="27"/>
      <c r="Q219" s="218" t="s">
        <v>111</v>
      </c>
      <c r="R219" s="39"/>
      <c r="S219" s="40"/>
      <c r="T219" s="65"/>
      <c r="U219" s="66"/>
      <c r="V219" s="66"/>
      <c r="W219" s="66"/>
      <c r="X219" s="66"/>
      <c r="Y219" s="66"/>
      <c r="Z219" s="63"/>
      <c r="AA219" s="66"/>
      <c r="AB219" s="17"/>
      <c r="AC219" s="353"/>
      <c r="AD219" s="102"/>
      <c r="AE219" s="107"/>
      <c r="AF219" s="107"/>
      <c r="AH219" s="86"/>
      <c r="AI219" s="86"/>
      <c r="AJ219" s="91"/>
      <c r="AK219" s="91"/>
      <c r="AL219" s="91"/>
      <c r="AM219" s="91"/>
      <c r="AN219" s="91"/>
      <c r="AO219" s="91"/>
      <c r="AP219" s="91"/>
    </row>
    <row r="220" spans="1:45" s="6" customFormat="1" ht="29.25" hidden="1" customHeight="1" outlineLevel="1">
      <c r="A220" s="7">
        <v>1</v>
      </c>
      <c r="B220" s="6">
        <v>1</v>
      </c>
      <c r="C220" s="6">
        <v>1</v>
      </c>
      <c r="D220" s="6">
        <v>1</v>
      </c>
      <c r="E220" s="7"/>
      <c r="F220" s="7"/>
      <c r="G220" s="7"/>
      <c r="H220" s="7"/>
      <c r="I220" s="7"/>
      <c r="J220" s="6" cm="1">
        <f t="array" ref="J220">INDEX(A220:I220,1,VLOOKUP($L$3,$M$225:$O$239,$O$224,))</f>
        <v>0</v>
      </c>
      <c r="K220" s="4"/>
      <c r="L220" s="361"/>
      <c r="M220" s="331"/>
      <c r="N220" s="336"/>
      <c r="O220" s="337"/>
      <c r="P220" s="27"/>
      <c r="Q220" s="218" t="s">
        <v>112</v>
      </c>
      <c r="R220" s="39"/>
      <c r="S220" s="40"/>
      <c r="T220" s="65"/>
      <c r="U220" s="66"/>
      <c r="V220" s="66"/>
      <c r="W220" s="66"/>
      <c r="X220" s="66"/>
      <c r="Y220" s="66"/>
      <c r="Z220" s="63"/>
      <c r="AA220" s="66"/>
      <c r="AB220" s="17"/>
      <c r="AC220" s="397"/>
      <c r="AD220" s="103"/>
      <c r="AE220" s="108"/>
      <c r="AF220" s="108"/>
      <c r="AH220" s="89"/>
      <c r="AI220" s="89"/>
      <c r="AJ220" s="38"/>
      <c r="AK220" s="38"/>
      <c r="AL220" s="38"/>
      <c r="AM220" s="38"/>
      <c r="AN220" s="38"/>
      <c r="AO220" s="38"/>
      <c r="AP220" s="38"/>
    </row>
    <row r="221" spans="1:45" ht="9.75" customHeight="1" collapsed="1">
      <c r="A221" s="6"/>
      <c r="B221" s="6"/>
      <c r="C221" s="6"/>
      <c r="D221" s="6"/>
      <c r="M221" s="13"/>
      <c r="N221" s="14"/>
      <c r="O221" s="14"/>
      <c r="P221" s="16"/>
      <c r="Q221" s="16"/>
      <c r="R221" s="16"/>
      <c r="S221" s="16"/>
      <c r="T221" s="15"/>
      <c r="AB221" s="6" t="s">
        <v>209</v>
      </c>
      <c r="AF221" s="109"/>
    </row>
    <row r="222" spans="1:45" ht="30" customHeight="1">
      <c r="M222" s="13"/>
      <c r="N222" s="14"/>
      <c r="O222" s="14"/>
      <c r="P222" s="16"/>
      <c r="Q222" s="16"/>
      <c r="R222" s="16"/>
      <c r="S222" s="16"/>
      <c r="T222" s="15"/>
      <c r="Z222" s="342" t="s">
        <v>67</v>
      </c>
      <c r="AA222" s="342"/>
      <c r="AB222" s="58" t="str">
        <f>IF(SUM($R16:$R220)=0,"",IF(COUNTIF($AB16:$AB220,"否")&gt;0,"否","適"))</f>
        <v/>
      </c>
      <c r="AC222" s="341" t="s">
        <v>71</v>
      </c>
      <c r="AD222" s="341"/>
      <c r="AE222" s="59" t="str">
        <f>IF(SUM($R16:$R220)=0,"",SUM($AE16:$AE220))</f>
        <v/>
      </c>
      <c r="AF222" s="59" t="str">
        <f>IF(SUM($R16:$R220)=0,"",SUM($AF16:$AF220))</f>
        <v/>
      </c>
      <c r="AH222" s="94"/>
      <c r="AI222" s="94"/>
      <c r="AJ222" s="94"/>
      <c r="AK222" s="94"/>
      <c r="AL222" s="94"/>
      <c r="AM222" s="94"/>
      <c r="AN222" s="94"/>
      <c r="AO222" s="94"/>
    </row>
    <row r="223" spans="1:45" ht="7.5" customHeight="1"/>
    <row r="224" spans="1:45" ht="16.5" hidden="1" customHeight="1" outlineLevel="1">
      <c r="M224" s="6">
        <v>1</v>
      </c>
      <c r="N224" s="6">
        <v>2</v>
      </c>
      <c r="O224" s="6">
        <v>3</v>
      </c>
      <c r="AI224" s="171"/>
      <c r="AJ224" s="171"/>
      <c r="AK224" s="171"/>
      <c r="AL224" s="171"/>
      <c r="AM224" s="171"/>
      <c r="AN224" s="171"/>
      <c r="AO224" s="171"/>
      <c r="AP224" s="171"/>
    </row>
    <row r="225" spans="13:32" ht="16.5" hidden="1" customHeight="1" outlineLevel="1">
      <c r="M225" s="60" t="s">
        <v>39</v>
      </c>
      <c r="O225" s="6">
        <v>1</v>
      </c>
      <c r="Q225" s="60" t="s">
        <v>39</v>
      </c>
      <c r="AE225" s="6" t="s">
        <v>211</v>
      </c>
      <c r="AF225" s="6" t="s">
        <v>212</v>
      </c>
    </row>
    <row r="226" spans="13:32" ht="16.5" hidden="1" customHeight="1" outlineLevel="1">
      <c r="M226" s="60" t="s">
        <v>285</v>
      </c>
      <c r="O226" s="6">
        <v>2</v>
      </c>
      <c r="Q226" s="6" t="s">
        <v>215</v>
      </c>
      <c r="U226" s="216"/>
      <c r="V226" s="216"/>
      <c r="W226" s="216"/>
      <c r="X226" s="216"/>
      <c r="Y226" s="216"/>
      <c r="Z226" s="216"/>
      <c r="AD226" s="232" t="s">
        <v>217</v>
      </c>
      <c r="AE226" s="21" t="str">
        <f>$N$11</f>
        <v>○○コンサルタント（株）</v>
      </c>
      <c r="AF226" s="21" t="str">
        <f>$N$11</f>
        <v>○○コンサルタント（株）</v>
      </c>
    </row>
    <row r="227" spans="13:32" ht="16.5" hidden="1" customHeight="1" outlineLevel="1">
      <c r="M227" s="60" t="s">
        <v>218</v>
      </c>
      <c r="O227" s="6">
        <v>3</v>
      </c>
      <c r="Q227" s="6" t="s">
        <v>219</v>
      </c>
      <c r="U227" s="234"/>
      <c r="V227" s="234"/>
      <c r="W227" s="234"/>
      <c r="X227" s="234"/>
      <c r="Y227" s="234"/>
      <c r="Z227" s="234"/>
      <c r="AD227" s="233" t="str">
        <f>AC16</f>
        <v>同種業務実績（企業）</v>
      </c>
      <c r="AE227" s="138" t="str">
        <f>AE16</f>
        <v/>
      </c>
      <c r="AF227" s="136"/>
    </row>
    <row r="228" spans="13:32" ht="16.5" hidden="1" customHeight="1" outlineLevel="1">
      <c r="M228" s="60" t="s">
        <v>220</v>
      </c>
      <c r="O228" s="6">
        <v>4</v>
      </c>
      <c r="Q228" s="6" t="s">
        <v>221</v>
      </c>
      <c r="U228" s="234"/>
      <c r="V228" s="234"/>
      <c r="W228" s="234"/>
      <c r="X228" s="234"/>
      <c r="Y228" s="234"/>
      <c r="Z228" s="234"/>
      <c r="AD228" s="233" t="str">
        <f>AC29</f>
        <v>同種業務成績(企業）</v>
      </c>
      <c r="AE228" s="22" t="str">
        <f>AE29</f>
        <v/>
      </c>
      <c r="AF228" s="136"/>
    </row>
    <row r="229" spans="13:32" ht="16.5" hidden="1" customHeight="1" outlineLevel="1">
      <c r="M229" s="60" t="s">
        <v>222</v>
      </c>
      <c r="O229" s="6">
        <v>5</v>
      </c>
      <c r="Q229" s="6" t="s">
        <v>223</v>
      </c>
      <c r="U229" s="234"/>
      <c r="V229" s="234"/>
      <c r="W229" s="234"/>
      <c r="X229" s="234"/>
      <c r="Y229" s="234"/>
      <c r="Z229" s="234"/>
      <c r="AD229" s="233" t="str">
        <f>AC35</f>
        <v>地域での同種業務実績（企業）</v>
      </c>
      <c r="AE229" s="22" t="str">
        <f>AE35</f>
        <v/>
      </c>
      <c r="AF229" s="137" t="str">
        <f>AF35</f>
        <v/>
      </c>
    </row>
    <row r="230" spans="13:32" ht="16.5" hidden="1" customHeight="1" outlineLevel="1">
      <c r="M230" s="60" t="s">
        <v>224</v>
      </c>
      <c r="O230" s="6">
        <v>6</v>
      </c>
      <c r="Q230" s="6" t="s">
        <v>225</v>
      </c>
      <c r="U230" s="216"/>
      <c r="V230" s="216"/>
      <c r="W230" s="216"/>
      <c r="X230" s="216"/>
      <c r="Y230" s="216"/>
      <c r="Z230" s="216"/>
      <c r="AD230" s="232" t="str">
        <f>AC44</f>
        <v>ワークライフバランス（企業）</v>
      </c>
      <c r="AE230" s="22" t="str">
        <f>AE44</f>
        <v/>
      </c>
      <c r="AF230" s="136"/>
    </row>
    <row r="231" spans="13:32" ht="16.5" hidden="1" customHeight="1" outlineLevel="1">
      <c r="M231" s="60" t="s">
        <v>226</v>
      </c>
      <c r="O231" s="6">
        <v>7</v>
      </c>
      <c r="Q231" s="6" t="s">
        <v>227</v>
      </c>
      <c r="U231" s="234"/>
      <c r="V231" s="234"/>
      <c r="W231" s="234"/>
      <c r="X231" s="234"/>
      <c r="Y231" s="234"/>
      <c r="Z231" s="234"/>
      <c r="AD231" s="233" t="str">
        <f>AC50</f>
        <v>表彰実績（企業）</v>
      </c>
      <c r="AE231" s="22" t="str">
        <f>AE50</f>
        <v/>
      </c>
      <c r="AF231" s="136"/>
    </row>
    <row r="232" spans="13:32" ht="16.5" hidden="1" customHeight="1" outlineLevel="1">
      <c r="M232" s="6" t="s">
        <v>228</v>
      </c>
      <c r="O232" s="6">
        <v>8</v>
      </c>
      <c r="Q232" s="6" t="s">
        <v>229</v>
      </c>
      <c r="U232" s="234"/>
      <c r="V232" s="234"/>
      <c r="W232" s="234"/>
      <c r="X232" s="234"/>
      <c r="Y232" s="234"/>
      <c r="Z232" s="234"/>
      <c r="AD232" s="233" t="str">
        <f>AC60</f>
        <v>技術者資格（配置予定管理技術者）</v>
      </c>
      <c r="AE232" s="137" t="str">
        <f>AE60</f>
        <v/>
      </c>
      <c r="AF232" s="137" t="str">
        <f>AF60</f>
        <v/>
      </c>
    </row>
    <row r="233" spans="13:32" ht="16.5" hidden="1" customHeight="1" outlineLevel="1">
      <c r="M233" s="60" t="s">
        <v>230</v>
      </c>
      <c r="O233" s="6">
        <v>9</v>
      </c>
      <c r="Q233" s="6" t="s">
        <v>231</v>
      </c>
      <c r="U233" s="216"/>
      <c r="V233" s="216"/>
      <c r="W233" s="216"/>
      <c r="X233" s="216"/>
      <c r="Y233" s="216"/>
      <c r="Z233" s="216"/>
      <c r="AD233" s="232" t="str">
        <f>AC94</f>
        <v>同種業務実績（配置予定管理技術者）</v>
      </c>
      <c r="AE233" s="137" t="str">
        <f>AE94</f>
        <v/>
      </c>
      <c r="AF233" s="137" t="str">
        <f>AF94</f>
        <v/>
      </c>
    </row>
    <row r="234" spans="13:32" ht="16.5" hidden="1" customHeight="1" outlineLevel="1">
      <c r="M234" s="60"/>
      <c r="Q234" s="6" t="s">
        <v>232</v>
      </c>
      <c r="U234" s="216"/>
      <c r="V234" s="216"/>
      <c r="W234" s="216"/>
      <c r="X234" s="216"/>
      <c r="Y234" s="216"/>
      <c r="Z234" s="216"/>
      <c r="AD234" s="232" t="str">
        <f>AC107</f>
        <v>同種業務成績（配置予定管理技術者）</v>
      </c>
      <c r="AE234" s="136" t="str">
        <f>AE107</f>
        <v/>
      </c>
      <c r="AF234" s="136"/>
    </row>
    <row r="235" spans="13:32" ht="16.5" hidden="1" customHeight="1" outlineLevel="1">
      <c r="M235" s="60"/>
      <c r="Q235" s="6" t="s">
        <v>233</v>
      </c>
      <c r="U235" s="216"/>
      <c r="V235" s="216"/>
      <c r="W235" s="216"/>
      <c r="X235" s="216"/>
      <c r="Y235" s="216"/>
      <c r="Z235" s="216"/>
      <c r="AD235" s="232" t="str">
        <f>AC113</f>
        <v>地域での同種業務実績（配置予定管理技術者）</v>
      </c>
      <c r="AE235" s="137" t="str">
        <f>AE113</f>
        <v/>
      </c>
      <c r="AF235" s="137" t="str">
        <f>AF113</f>
        <v/>
      </c>
    </row>
    <row r="236" spans="13:32" ht="16.5" hidden="1" customHeight="1" outlineLevel="1">
      <c r="M236" s="60"/>
      <c r="Q236" s="6" t="s">
        <v>234</v>
      </c>
      <c r="U236" s="216"/>
      <c r="V236" s="216"/>
      <c r="W236" s="216"/>
      <c r="X236" s="216"/>
      <c r="Y236" s="216"/>
      <c r="Z236" s="216"/>
      <c r="AD236" s="232" t="str">
        <f>AC172</f>
        <v>技術者資格（配置予定照査技術者又は現場作業責任者）</v>
      </c>
      <c r="AE236" s="136"/>
      <c r="AF236" s="137" t="str">
        <f>AF172</f>
        <v/>
      </c>
    </row>
    <row r="237" spans="13:32" ht="16.5" hidden="1" customHeight="1" outlineLevel="1">
      <c r="M237" s="60"/>
      <c r="Q237" s="6" t="s">
        <v>235</v>
      </c>
      <c r="U237" s="216"/>
      <c r="V237" s="216"/>
      <c r="W237" s="216"/>
      <c r="X237" s="216"/>
      <c r="Y237" s="216"/>
      <c r="Z237" s="216"/>
      <c r="AD237" s="232" t="str">
        <f>AC206</f>
        <v>同種業務実績（配置予定照査技術者又は現場作業責任者）</v>
      </c>
      <c r="AE237" s="136"/>
      <c r="AF237" s="137" t="str">
        <f>AF206</f>
        <v/>
      </c>
    </row>
    <row r="238" spans="13:32" ht="16.5" hidden="1" customHeight="1" outlineLevel="1">
      <c r="Q238" s="6" t="s">
        <v>236</v>
      </c>
      <c r="U238" s="235"/>
      <c r="V238" s="235"/>
      <c r="W238" s="235"/>
      <c r="X238" s="235"/>
      <c r="Y238" s="235"/>
      <c r="Z238" s="235"/>
      <c r="AD238" s="232" t="s">
        <v>237</v>
      </c>
      <c r="AE238" s="136"/>
      <c r="AF238" s="136"/>
    </row>
    <row r="239" spans="13:32" ht="16.5" hidden="1" customHeight="1" outlineLevel="1">
      <c r="M239" s="60"/>
      <c r="Q239" s="216" t="s">
        <v>238</v>
      </c>
    </row>
    <row r="240" spans="13:32" ht="16.5" hidden="1" customHeight="1" outlineLevel="1">
      <c r="M240" s="60"/>
      <c r="Q240" s="216" t="s">
        <v>239</v>
      </c>
    </row>
    <row r="241" spans="17:17" ht="16.5" hidden="1" customHeight="1" outlineLevel="1">
      <c r="Q241" s="216" t="s">
        <v>240</v>
      </c>
    </row>
    <row r="242" spans="17:17" ht="16.5" hidden="1" customHeight="1" outlineLevel="1">
      <c r="Q242" s="216" t="s">
        <v>241</v>
      </c>
    </row>
    <row r="243" spans="17:17" ht="16.5" hidden="1" customHeight="1" outlineLevel="1">
      <c r="Q243" s="216" t="s">
        <v>242</v>
      </c>
    </row>
    <row r="244" spans="17:17" ht="16.5" hidden="1" customHeight="1" outlineLevel="1">
      <c r="Q244" s="216" t="s">
        <v>243</v>
      </c>
    </row>
    <row r="245" spans="17:17" ht="16.5" hidden="1" customHeight="1" outlineLevel="1">
      <c r="Q245" s="216" t="s">
        <v>244</v>
      </c>
    </row>
    <row r="246" spans="17:17" ht="16.5" hidden="1" customHeight="1" outlineLevel="1">
      <c r="Q246" s="216" t="s">
        <v>245</v>
      </c>
    </row>
    <row r="247" spans="17:17" ht="16.5" hidden="1" customHeight="1" outlineLevel="1">
      <c r="Q247" s="216" t="s">
        <v>246</v>
      </c>
    </row>
    <row r="248" spans="17:17" ht="16.5" hidden="1" customHeight="1" outlineLevel="1">
      <c r="Q248" s="216" t="s">
        <v>247</v>
      </c>
    </row>
    <row r="249" spans="17:17" ht="16.5" hidden="1" customHeight="1" outlineLevel="1">
      <c r="Q249" s="216" t="s">
        <v>248</v>
      </c>
    </row>
    <row r="250" spans="17:17" ht="16.5" hidden="1" customHeight="1" outlineLevel="1">
      <c r="Q250" s="216" t="s">
        <v>249</v>
      </c>
    </row>
    <row r="251" spans="17:17" ht="16.5" customHeight="1" collapsed="1"/>
  </sheetData>
  <protectedRanges>
    <protectedRange sqref="Q176 Q178 Q180 Q182 Q184 Q188 Q192 Q201 Q213 Q218 Q206:Q208 Q174" name="範囲4"/>
    <protectedRange sqref="N11:Q11 P16:P220" name="範囲1"/>
    <protectedRange sqref="Q62 Q28:Q29 Q35:Q39 Q64 Q66 Q68 Q70 Q72 Q76 Q80 Q84 Q89 Q94 Q101 Q16:Q18 Q54:Q57 Q106:Q107 Q23 Q113:Q117" name="範囲2"/>
    <protectedRange sqref="Q152:Q155 Q162:Q165 Q132:Q135 Q147:Q150 Q137:Q140 Q157:Q160 Q142:Q145 Q122:Q125 Q127:Q130" name="範囲3"/>
  </protectedRanges>
  <dataConsolidate/>
  <mergeCells count="221">
    <mergeCell ref="Z222:AA222"/>
    <mergeCell ref="AC222:AD222"/>
    <mergeCell ref="AC206:AC220"/>
    <mergeCell ref="N207:O207"/>
    <mergeCell ref="P207:Q207"/>
    <mergeCell ref="N208:O208"/>
    <mergeCell ref="P208:Q208"/>
    <mergeCell ref="N209:O218"/>
    <mergeCell ref="P213:Q213"/>
    <mergeCell ref="P218:Q218"/>
    <mergeCell ref="N219:O220"/>
    <mergeCell ref="AC172:AC204"/>
    <mergeCell ref="M173:M204"/>
    <mergeCell ref="N173:O202"/>
    <mergeCell ref="P174:Q174"/>
    <mergeCell ref="P176:Q176"/>
    <mergeCell ref="P196:Q196"/>
    <mergeCell ref="P201:Q201"/>
    <mergeCell ref="N203:O204"/>
    <mergeCell ref="L206:L220"/>
    <mergeCell ref="M206:M220"/>
    <mergeCell ref="N206:O206"/>
    <mergeCell ref="P206:Q206"/>
    <mergeCell ref="P178:Q178"/>
    <mergeCell ref="P180:Q180"/>
    <mergeCell ref="P182:Q182"/>
    <mergeCell ref="P184:Q184"/>
    <mergeCell ref="P188:Q188"/>
    <mergeCell ref="P192:Q192"/>
    <mergeCell ref="N162:N166"/>
    <mergeCell ref="P162:Q162"/>
    <mergeCell ref="P163:Q163"/>
    <mergeCell ref="P164:Q164"/>
    <mergeCell ref="P165:Q165"/>
    <mergeCell ref="N167:O167"/>
    <mergeCell ref="N168:O170"/>
    <mergeCell ref="L172:L204"/>
    <mergeCell ref="N172:O172"/>
    <mergeCell ref="P172:Q172"/>
    <mergeCell ref="L122:L170"/>
    <mergeCell ref="M122:M170"/>
    <mergeCell ref="N122:N126"/>
    <mergeCell ref="P122:Q122"/>
    <mergeCell ref="P123:Q123"/>
    <mergeCell ref="P124:Q124"/>
    <mergeCell ref="P125:Q125"/>
    <mergeCell ref="N127:N131"/>
    <mergeCell ref="N137:N141"/>
    <mergeCell ref="P137:Q137"/>
    <mergeCell ref="P138:Q138"/>
    <mergeCell ref="P139:Q139"/>
    <mergeCell ref="P140:Q140"/>
    <mergeCell ref="N152:N156"/>
    <mergeCell ref="P152:Q152"/>
    <mergeCell ref="P153:Q153"/>
    <mergeCell ref="P154:Q154"/>
    <mergeCell ref="P155:Q155"/>
    <mergeCell ref="N157:N161"/>
    <mergeCell ref="P157:Q157"/>
    <mergeCell ref="P158:Q158"/>
    <mergeCell ref="P159:Q159"/>
    <mergeCell ref="P160:Q160"/>
    <mergeCell ref="N142:N146"/>
    <mergeCell ref="P142:Q142"/>
    <mergeCell ref="P143:Q143"/>
    <mergeCell ref="P144:Q144"/>
    <mergeCell ref="P145:Q145"/>
    <mergeCell ref="N147:N151"/>
    <mergeCell ref="P147:Q147"/>
    <mergeCell ref="P148:Q148"/>
    <mergeCell ref="P149:Q149"/>
    <mergeCell ref="P150:Q150"/>
    <mergeCell ref="L113:L120"/>
    <mergeCell ref="M113:M120"/>
    <mergeCell ref="P127:Q127"/>
    <mergeCell ref="P128:Q128"/>
    <mergeCell ref="P129:Q129"/>
    <mergeCell ref="P130:Q130"/>
    <mergeCell ref="N132:N136"/>
    <mergeCell ref="P132:Q132"/>
    <mergeCell ref="P133:Q133"/>
    <mergeCell ref="P134:Q134"/>
    <mergeCell ref="P135:Q135"/>
    <mergeCell ref="N115:O115"/>
    <mergeCell ref="P115:Q115"/>
    <mergeCell ref="N116:O116"/>
    <mergeCell ref="P116:Q116"/>
    <mergeCell ref="N117:O117"/>
    <mergeCell ref="P117:Q117"/>
    <mergeCell ref="AC107:AC111"/>
    <mergeCell ref="N109:O110"/>
    <mergeCell ref="N111:O111"/>
    <mergeCell ref="N113:O113"/>
    <mergeCell ref="P113:Q113"/>
    <mergeCell ref="AC113:AC120"/>
    <mergeCell ref="N114:O114"/>
    <mergeCell ref="P114:Q114"/>
    <mergeCell ref="N118:O118"/>
    <mergeCell ref="N119:O120"/>
    <mergeCell ref="AC94:AC106"/>
    <mergeCell ref="N95:O95"/>
    <mergeCell ref="P95:Q95"/>
    <mergeCell ref="N96:O96"/>
    <mergeCell ref="P96:Q96"/>
    <mergeCell ref="N97:O106"/>
    <mergeCell ref="P101:Q101"/>
    <mergeCell ref="P106:Q106"/>
    <mergeCell ref="P89:Q89"/>
    <mergeCell ref="N91:O92"/>
    <mergeCell ref="AC60:AC92"/>
    <mergeCell ref="L60:L92"/>
    <mergeCell ref="N60:O60"/>
    <mergeCell ref="P60:Q60"/>
    <mergeCell ref="P80:Q80"/>
    <mergeCell ref="P84:Q84"/>
    <mergeCell ref="L94:L111"/>
    <mergeCell ref="M94:M111"/>
    <mergeCell ref="N94:O94"/>
    <mergeCell ref="P94:Q94"/>
    <mergeCell ref="N107:O108"/>
    <mergeCell ref="M61:M92"/>
    <mergeCell ref="N61:O90"/>
    <mergeCell ref="P62:Q62"/>
    <mergeCell ref="P64:Q64"/>
    <mergeCell ref="P66:Q66"/>
    <mergeCell ref="P68:Q68"/>
    <mergeCell ref="P70:Q70"/>
    <mergeCell ref="P72:Q72"/>
    <mergeCell ref="P76:Q76"/>
    <mergeCell ref="AC44:AC48"/>
    <mergeCell ref="N48:O48"/>
    <mergeCell ref="L50:L58"/>
    <mergeCell ref="M50:M58"/>
    <mergeCell ref="N50:O53"/>
    <mergeCell ref="AC50:AC58"/>
    <mergeCell ref="N54:O54"/>
    <mergeCell ref="P54:Q54"/>
    <mergeCell ref="N55:O55"/>
    <mergeCell ref="P55:Q55"/>
    <mergeCell ref="N56:O56"/>
    <mergeCell ref="P56:Q56"/>
    <mergeCell ref="N57:O57"/>
    <mergeCell ref="P57:Q57"/>
    <mergeCell ref="N58:O58"/>
    <mergeCell ref="L44:L48"/>
    <mergeCell ref="M44:M48"/>
    <mergeCell ref="N44:O47"/>
    <mergeCell ref="AC35:AC42"/>
    <mergeCell ref="N39:O39"/>
    <mergeCell ref="P39:Q39"/>
    <mergeCell ref="N40:O40"/>
    <mergeCell ref="N41:O42"/>
    <mergeCell ref="L16:L33"/>
    <mergeCell ref="M16:M33"/>
    <mergeCell ref="N16:O16"/>
    <mergeCell ref="P16:Q16"/>
    <mergeCell ref="AC16:AC28"/>
    <mergeCell ref="N19:O28"/>
    <mergeCell ref="P23:Q23"/>
    <mergeCell ref="P28:Q28"/>
    <mergeCell ref="N36:O36"/>
    <mergeCell ref="P36:Q36"/>
    <mergeCell ref="N37:O37"/>
    <mergeCell ref="P37:Q37"/>
    <mergeCell ref="N38:O38"/>
    <mergeCell ref="P38:Q38"/>
    <mergeCell ref="N33:O33"/>
    <mergeCell ref="L35:L42"/>
    <mergeCell ref="M35:M42"/>
    <mergeCell ref="N35:O35"/>
    <mergeCell ref="P35:Q35"/>
    <mergeCell ref="N29:O30"/>
    <mergeCell ref="AC29:AC33"/>
    <mergeCell ref="T30:AA30"/>
    <mergeCell ref="N31:O32"/>
    <mergeCell ref="AN12:AN14"/>
    <mergeCell ref="AO12:AO14"/>
    <mergeCell ref="AP12:AP14"/>
    <mergeCell ref="L13:Q13"/>
    <mergeCell ref="R13:AF13"/>
    <mergeCell ref="AL12:AL14"/>
    <mergeCell ref="AM12:AM14"/>
    <mergeCell ref="L14:O15"/>
    <mergeCell ref="P14:Q15"/>
    <mergeCell ref="N17:O17"/>
    <mergeCell ref="P17:Q17"/>
    <mergeCell ref="N18:O18"/>
    <mergeCell ref="P18:Q18"/>
    <mergeCell ref="A14:A15"/>
    <mergeCell ref="B14:B15"/>
    <mergeCell ref="C14:C15"/>
    <mergeCell ref="D14:D15"/>
    <mergeCell ref="E14:E15"/>
    <mergeCell ref="AH12:AH14"/>
    <mergeCell ref="AI12:AI14"/>
    <mergeCell ref="AJ12:AJ14"/>
    <mergeCell ref="AK12:AK14"/>
    <mergeCell ref="T14:AA15"/>
    <mergeCell ref="AB14:AB15"/>
    <mergeCell ref="AC14:AF14"/>
    <mergeCell ref="R14:R15"/>
    <mergeCell ref="S14:S15"/>
    <mergeCell ref="F14:F15"/>
    <mergeCell ref="G14:G15"/>
    <mergeCell ref="H14:H15"/>
    <mergeCell ref="I14:I15"/>
    <mergeCell ref="L10:M10"/>
    <mergeCell ref="N10:Q10"/>
    <mergeCell ref="L11:M11"/>
    <mergeCell ref="N11:Q11"/>
    <mergeCell ref="Z11:AE11"/>
    <mergeCell ref="L2:O2"/>
    <mergeCell ref="L3:O3"/>
    <mergeCell ref="L6:Q8"/>
    <mergeCell ref="W6:AF6"/>
    <mergeCell ref="W7:AF7"/>
    <mergeCell ref="W8:AF8"/>
    <mergeCell ref="W9:AF9"/>
    <mergeCell ref="W10:AF10"/>
    <mergeCell ref="S7:U8"/>
    <mergeCell ref="S10:U11"/>
  </mergeCells>
  <phoneticPr fontId="3"/>
  <conditionalFormatting sqref="L16:AF39 L40:M40 P40:AF40 L118:M118 P118:AF118 L41:AF117 L119:AF220">
    <cfRule type="expression" dxfId="18" priority="7">
      <formula>$J16=0</formula>
    </cfRule>
  </conditionalFormatting>
  <conditionalFormatting sqref="N16:N18 N35:N39 N60:O60 N94:N96 N113:N117 N172:O172 N206:N208 N44:N48">
    <cfRule type="expression" dxfId="17" priority="10">
      <formula>AND($J16=1,$P16="")</formula>
    </cfRule>
  </conditionalFormatting>
  <conditionalFormatting sqref="N29:O30 N31 N107 N109 N219">
    <cfRule type="expression" dxfId="16" priority="12">
      <formula>AND($J29=1,SUM($P29:$P30)=0)</formula>
    </cfRule>
  </conditionalFormatting>
  <conditionalFormatting sqref="N33:O33 N111">
    <cfRule type="expression" dxfId="15" priority="13">
      <formula>AND($J33=1,$P30="",$P33="")</formula>
    </cfRule>
  </conditionalFormatting>
  <conditionalFormatting sqref="N41:O42 N91:O92 N119:O120 N203:O203">
    <cfRule type="expression" dxfId="14" priority="14">
      <formula>AND($J$41=1,$P$40="",SUM($P$41:$P$42)=0)</formula>
    </cfRule>
  </conditionalFormatting>
  <conditionalFormatting sqref="N54 N56:O58">
    <cfRule type="expression" dxfId="13" priority="17">
      <formula>AND($J54=1,$P$53="",$P54="")</formula>
    </cfRule>
  </conditionalFormatting>
  <conditionalFormatting sqref="N61:O90 N173">
    <cfRule type="expression" dxfId="12" priority="19">
      <formula>AND($J$61=1,SUM($P$61:$P$90)=0)</formula>
    </cfRule>
  </conditionalFormatting>
  <conditionalFormatting sqref="N48:O48">
    <cfRule type="expression" dxfId="11" priority="16">
      <formula>AND($J$48=1,$P$47="",$P$48="")</formula>
    </cfRule>
  </conditionalFormatting>
  <conditionalFormatting sqref="N168:O170">
    <cfRule type="expression" dxfId="10" priority="21">
      <formula>AND($J$168=1,$P$167="",SUM($P$168:$P$170)=0)</formula>
    </cfRule>
  </conditionalFormatting>
  <conditionalFormatting sqref="N44:O47 N50:O53">
    <cfRule type="expression" dxfId="9" priority="15">
      <formula>AND($J44=1,SUM($P44:$P47)=0)</formula>
    </cfRule>
  </conditionalFormatting>
  <conditionalFormatting sqref="N19:O28 N97 N209">
    <cfRule type="expression" dxfId="8" priority="11">
      <formula>AND($J19=1,SUM($P19:$P28)=0)</formula>
    </cfRule>
  </conditionalFormatting>
  <conditionalFormatting sqref="N122:O167">
    <cfRule type="expression" dxfId="7" priority="20">
      <formula>AND($J122=1,COUNTA($P$122:$P$167)=0)</formula>
    </cfRule>
  </conditionalFormatting>
  <conditionalFormatting sqref="S14:AF222">
    <cfRule type="expression" dxfId="6" priority="4">
      <formula>AND($L$3&lt;&gt;$M$225,SUM($R$16:$R$220)=0)</formula>
    </cfRule>
  </conditionalFormatting>
  <conditionalFormatting sqref="R13:AF13">
    <cfRule type="expression" dxfId="5" priority="3">
      <formula>$L$3&lt;&gt;$M$225</formula>
    </cfRule>
  </conditionalFormatting>
  <conditionalFormatting sqref="N55">
    <cfRule type="expression" dxfId="4" priority="18">
      <formula>AND($J55=1,$P$53="",$P55=$Q$225)</formula>
    </cfRule>
  </conditionalFormatting>
  <conditionalFormatting sqref="N40:O40">
    <cfRule type="expression" dxfId="3" priority="2">
      <formula>$J40=0</formula>
    </cfRule>
  </conditionalFormatting>
  <conditionalFormatting sqref="N40:O40">
    <cfRule type="expression" dxfId="2" priority="8">
      <formula>AND($J40=1,COUNTA($P35:$Q39)=0)</formula>
    </cfRule>
  </conditionalFormatting>
  <conditionalFormatting sqref="N118:O118">
    <cfRule type="expression" dxfId="1" priority="1">
      <formula>$J118=0</formula>
    </cfRule>
  </conditionalFormatting>
  <conditionalFormatting sqref="N118:O118">
    <cfRule type="expression" dxfId="0" priority="9">
      <formula>AND($J118=1,COUNTA($P113:$Q117)=0)</formula>
    </cfRule>
  </conditionalFormatting>
  <dataValidations count="3">
    <dataValidation type="list" allowBlank="1" showInputMessage="1" showErrorMessage="1" sqref="P55:Q55" xr:uid="{1652362C-F7E6-43C5-B7C0-09A7B602C069}">
      <formula1>$Q$225:$Q$250</formula1>
    </dataValidation>
    <dataValidation type="list" allowBlank="1" showInputMessage="1" showErrorMessage="1" sqref="S3" xr:uid="{9998A0D1-B809-43A8-9B2B-F56D5A21EE9A}">
      <formula1>$K$219:$K$221</formula1>
    </dataValidation>
    <dataValidation type="list" allowBlank="1" showInputMessage="1" showErrorMessage="1" sqref="L3 P3:Q3" xr:uid="{69426054-EB46-4495-8E50-0F2EA469785B}">
      <formula1>$M$225:$M$233</formula1>
    </dataValidation>
  </dataValidations>
  <printOptions horizontalCentered="1"/>
  <pageMargins left="0.31496062992125984" right="0.31496062992125984" top="0.55118110236220474" bottom="0.15748031496062992" header="0" footer="0"/>
  <pageSetup paperSize="8" scale="25" orientation="portrait" r:id="rId1"/>
  <rowBreaks count="1" manualBreakCount="1">
    <brk id="93" min="10" max="3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3</vt:i4>
      </vt:variant>
    </vt:vector>
  </HeadingPairs>
  <TitlesOfParts>
    <vt:vector size="10" baseType="lpstr">
      <vt:lpstr>様式の仕様</vt:lpstr>
      <vt:lpstr>要領改正時の対応方法</vt:lpstr>
      <vt:lpstr>公告時と申請書提出時の使い方</vt:lpstr>
      <vt:lpstr>←管理者用なので公告時は削除</vt:lpstr>
      <vt:lpstr>様式２ (技術提案書）※新潟ver</vt:lpstr>
      <vt:lpstr>様式２</vt:lpstr>
      <vt:lpstr>記入例（総合評価）</vt:lpstr>
      <vt:lpstr>'記入例（総合評価）'!Print_Area</vt:lpstr>
      <vt:lpstr>様式２!Print_Area</vt:lpstr>
      <vt:lpstr>'様式２ (技術提案書）※新潟ver'!Print_Area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dcterms:created xsi:type="dcterms:W3CDTF">2025-02-17T00:30:18Z</dcterms:created>
  <dcterms:modified xsi:type="dcterms:W3CDTF">2025-02-21T07:04:39Z</dcterms:modified>
  <cp:category/>
  <cp:contentStatus/>
</cp:coreProperties>
</file>